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6" windowHeight="9900" tabRatio="935"/>
  </bookViews>
  <sheets>
    <sheet name="4040" sheetId="26" r:id="rId1"/>
  </sheets>
  <calcPr calcId="125725"/>
</workbook>
</file>

<file path=xl/calcChain.xml><?xml version="1.0" encoding="utf-8"?>
<calcChain xmlns="http://schemas.openxmlformats.org/spreadsheetml/2006/main">
  <c r="G133" i="26"/>
  <c r="H133" s="1"/>
  <c r="F133"/>
  <c r="D133"/>
  <c r="C133"/>
  <c r="G132"/>
  <c r="J132" s="1"/>
  <c r="D132"/>
  <c r="G127"/>
  <c r="J127" s="1"/>
  <c r="F103"/>
  <c r="H103" s="1"/>
  <c r="C103"/>
  <c r="I102"/>
  <c r="K102"/>
  <c r="I104"/>
  <c r="I105"/>
  <c r="I106"/>
  <c r="I107"/>
  <c r="J108"/>
  <c r="J109"/>
  <c r="I110"/>
  <c r="I113"/>
  <c r="I114"/>
  <c r="I118"/>
  <c r="I121"/>
  <c r="J122"/>
  <c r="K122"/>
  <c r="J123"/>
  <c r="I124"/>
  <c r="K124"/>
  <c r="I125"/>
  <c r="J128"/>
  <c r="J129"/>
  <c r="I133"/>
  <c r="J133"/>
  <c r="J138"/>
  <c r="H102"/>
  <c r="H104"/>
  <c r="H105"/>
  <c r="H106"/>
  <c r="H107"/>
  <c r="H108"/>
  <c r="H109"/>
  <c r="H110"/>
  <c r="H111"/>
  <c r="H113"/>
  <c r="H114"/>
  <c r="H115"/>
  <c r="H116"/>
  <c r="H117"/>
  <c r="H118"/>
  <c r="H119"/>
  <c r="H120"/>
  <c r="H121"/>
  <c r="H122"/>
  <c r="H123"/>
  <c r="H124"/>
  <c r="H125"/>
  <c r="H126"/>
  <c r="H127"/>
  <c r="H128"/>
  <c r="K128" s="1"/>
  <c r="H129"/>
  <c r="H131"/>
  <c r="H135"/>
  <c r="H136"/>
  <c r="H137"/>
  <c r="H138"/>
  <c r="E102"/>
  <c r="E104"/>
  <c r="K104" s="1"/>
  <c r="E105"/>
  <c r="K105" s="1"/>
  <c r="E106"/>
  <c r="K106" s="1"/>
  <c r="E107"/>
  <c r="K107" s="1"/>
  <c r="E108"/>
  <c r="K108" s="1"/>
  <c r="E109"/>
  <c r="K109" s="1"/>
  <c r="E110"/>
  <c r="K110" s="1"/>
  <c r="E111"/>
  <c r="E113"/>
  <c r="K113" s="1"/>
  <c r="E114"/>
  <c r="E115"/>
  <c r="E116"/>
  <c r="E117"/>
  <c r="E118"/>
  <c r="K118" s="1"/>
  <c r="E119"/>
  <c r="E120"/>
  <c r="E121"/>
  <c r="K121" s="1"/>
  <c r="E122"/>
  <c r="E123"/>
  <c r="E124"/>
  <c r="E125"/>
  <c r="K125" s="1"/>
  <c r="E126"/>
  <c r="E127"/>
  <c r="E128"/>
  <c r="E129"/>
  <c r="K129" s="1"/>
  <c r="E131"/>
  <c r="E132"/>
  <c r="E133"/>
  <c r="E135"/>
  <c r="E136"/>
  <c r="E137"/>
  <c r="E138"/>
  <c r="I101"/>
  <c r="H101"/>
  <c r="E101"/>
  <c r="J97"/>
  <c r="I97"/>
  <c r="H97"/>
  <c r="E97"/>
  <c r="J93"/>
  <c r="J84"/>
  <c r="I84"/>
  <c r="H84"/>
  <c r="E84"/>
  <c r="J83"/>
  <c r="I83"/>
  <c r="H83"/>
  <c r="E83"/>
  <c r="J82"/>
  <c r="I82"/>
  <c r="K82" s="1"/>
  <c r="H82"/>
  <c r="E82"/>
  <c r="J81"/>
  <c r="I81"/>
  <c r="K81" s="1"/>
  <c r="H81"/>
  <c r="E81"/>
  <c r="G78"/>
  <c r="F78"/>
  <c r="I78" s="1"/>
  <c r="D78"/>
  <c r="C78"/>
  <c r="E78" s="1"/>
  <c r="J78"/>
  <c r="J77"/>
  <c r="I77"/>
  <c r="H77"/>
  <c r="K77" s="1"/>
  <c r="E77"/>
  <c r="E73"/>
  <c r="H73"/>
  <c r="I73"/>
  <c r="J73"/>
  <c r="E58"/>
  <c r="H58"/>
  <c r="I58"/>
  <c r="K58" s="1"/>
  <c r="J58"/>
  <c r="E59"/>
  <c r="H59"/>
  <c r="I59"/>
  <c r="K59" s="1"/>
  <c r="J59"/>
  <c r="E60"/>
  <c r="H60"/>
  <c r="I60"/>
  <c r="K60" s="1"/>
  <c r="J60"/>
  <c r="E61"/>
  <c r="H61"/>
  <c r="I61"/>
  <c r="K61" s="1"/>
  <c r="J61"/>
  <c r="E62"/>
  <c r="H62"/>
  <c r="I62"/>
  <c r="K62" s="1"/>
  <c r="J62"/>
  <c r="E63"/>
  <c r="H63"/>
  <c r="I63"/>
  <c r="K63" s="1"/>
  <c r="J63"/>
  <c r="E64"/>
  <c r="H64"/>
  <c r="I64"/>
  <c r="K64" s="1"/>
  <c r="J64"/>
  <c r="E65"/>
  <c r="H65"/>
  <c r="I65"/>
  <c r="K65" s="1"/>
  <c r="J65"/>
  <c r="E66"/>
  <c r="H66"/>
  <c r="I66"/>
  <c r="J66"/>
  <c r="E67"/>
  <c r="H67"/>
  <c r="I67"/>
  <c r="J67"/>
  <c r="E68"/>
  <c r="H68"/>
  <c r="I68"/>
  <c r="K68" s="1"/>
  <c r="J68"/>
  <c r="E69"/>
  <c r="H69"/>
  <c r="I69"/>
  <c r="J69"/>
  <c r="K69"/>
  <c r="E70"/>
  <c r="H70"/>
  <c r="I70"/>
  <c r="J70"/>
  <c r="E71"/>
  <c r="H71"/>
  <c r="I71"/>
  <c r="J71"/>
  <c r="E72"/>
  <c r="H72"/>
  <c r="I72"/>
  <c r="J72"/>
  <c r="J57"/>
  <c r="I57"/>
  <c r="H57"/>
  <c r="E57"/>
  <c r="F46"/>
  <c r="H46" s="1"/>
  <c r="C46"/>
  <c r="E46" s="1"/>
  <c r="H53"/>
  <c r="I53"/>
  <c r="K53" s="1"/>
  <c r="J53"/>
  <c r="H54"/>
  <c r="I54"/>
  <c r="J54"/>
  <c r="K54" s="1"/>
  <c r="E53"/>
  <c r="E54"/>
  <c r="H45"/>
  <c r="I45"/>
  <c r="K45" s="1"/>
  <c r="J45"/>
  <c r="J46"/>
  <c r="H47"/>
  <c r="I47"/>
  <c r="J47"/>
  <c r="H48"/>
  <c r="I48"/>
  <c r="J48"/>
  <c r="H49"/>
  <c r="I49"/>
  <c r="J49"/>
  <c r="H50"/>
  <c r="I50"/>
  <c r="J50"/>
  <c r="H51"/>
  <c r="I51"/>
  <c r="J51"/>
  <c r="H52"/>
  <c r="I52"/>
  <c r="J52"/>
  <c r="E45"/>
  <c r="E47"/>
  <c r="E48"/>
  <c r="E49"/>
  <c r="E50"/>
  <c r="E51"/>
  <c r="E52"/>
  <c r="J44"/>
  <c r="I44"/>
  <c r="H44"/>
  <c r="E44"/>
  <c r="D36"/>
  <c r="D34" s="1"/>
  <c r="C29"/>
  <c r="C27" s="1"/>
  <c r="D29"/>
  <c r="D27" s="1"/>
  <c r="D24"/>
  <c r="D22" s="1"/>
  <c r="E30"/>
  <c r="E31"/>
  <c r="E32"/>
  <c r="J19"/>
  <c r="I19"/>
  <c r="H19"/>
  <c r="E19"/>
  <c r="J16"/>
  <c r="I16"/>
  <c r="K138" l="1"/>
  <c r="K133"/>
  <c r="H132"/>
  <c r="K132"/>
  <c r="K127"/>
  <c r="K123"/>
  <c r="K114"/>
  <c r="I103"/>
  <c r="E103"/>
  <c r="K103" s="1"/>
  <c r="K101"/>
  <c r="K97"/>
  <c r="K57"/>
  <c r="K73"/>
  <c r="K49"/>
  <c r="K72"/>
  <c r="K71"/>
  <c r="K66"/>
  <c r="H78"/>
  <c r="K83"/>
  <c r="K84"/>
  <c r="K78"/>
  <c r="K70"/>
  <c r="K67"/>
  <c r="K50"/>
  <c r="I46"/>
  <c r="K46" s="1"/>
  <c r="K52"/>
  <c r="K48"/>
  <c r="K51"/>
  <c r="K47"/>
  <c r="K44"/>
  <c r="E29"/>
  <c r="K19"/>
  <c r="I93" l="1"/>
  <c r="F158"/>
  <c r="F156"/>
  <c r="F152"/>
  <c r="F148"/>
  <c r="F147"/>
  <c r="F146"/>
  <c r="E93"/>
  <c r="H16"/>
  <c r="E16"/>
  <c r="K16" l="1"/>
  <c r="E27"/>
  <c r="H93"/>
  <c r="K93" s="1"/>
</calcChain>
</file>

<file path=xl/sharedStrings.xml><?xml version="1.0" encoding="utf-8"?>
<sst xmlns="http://schemas.openxmlformats.org/spreadsheetml/2006/main" count="294" uniqueCount="188">
  <si>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</si>
  <si>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</si>
  <si>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</si>
  <si>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</si>
  <si>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</si>
  <si>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</si>
  <si>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</si>
  <si>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</si>
  <si>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</si>
  <si>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</si>
  <si>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</si>
  <si>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</si>
  <si>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</si>
  <si>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</si>
  <si>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</si>
  <si>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</si>
  <si>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</si>
  <si>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</si>
  <si>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</si>
  <si>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</si>
  <si>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</si>
  <si>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</si>
  <si>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</si>
  <si>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</si>
  <si>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</si>
  <si>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</si>
  <si>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</si>
  <si>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</si>
  <si>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</si>
  <si>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</si>
  <si>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</si>
  <si>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t xml:space="preserve">Додаток </t>
  </si>
  <si>
    <t>до Методичних рекомендацій щодо здійснення оцінки ефективності бюджетних програм</t>
  </si>
  <si>
    <t>Оцінка ефективності бюджетної програми за 2018 рік</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</si>
  <si>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</si>
  <si>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</si>
  <si>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</si>
  <si>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</si>
  <si>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</si>
  <si>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</si>
  <si>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</si>
  <si>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</si>
  <si>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</si>
  <si>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</si>
  <si>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</si>
  <si>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</si>
  <si>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</si>
  <si>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</si>
  <si>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</si>
  <si>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</si>
  <si>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</si>
  <si>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</si>
  <si>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</si>
  <si>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</si>
  <si>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</si>
  <si>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</si>
  <si>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</si>
  <si>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</si>
  <si>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</si>
  <si>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</si>
  <si>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</si>
  <si>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</si>
  <si>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</si>
  <si>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5.3. «Виконання результативних показників бюджетної програми за напрямками використання бюджетних коштів»     (тис.грн.)</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</si>
  <si>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</si>
  <si>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</si>
  <si>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</si>
  <si>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</si>
  <si>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</si>
  <si>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</si>
  <si>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</si>
  <si>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</si>
  <si>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</si>
  <si>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</si>
  <si>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</si>
  <si>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</si>
  <si>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</si>
  <si>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</si>
  <si>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Загальн их фонд</t>
  </si>
  <si>
    <t>Загальних фонд</t>
  </si>
  <si>
    <t>Спеціаль ний фонд</t>
  </si>
  <si>
    <t>Видатки (надані кредити)</t>
  </si>
  <si>
    <t>5.5 «Виконання інвестиційних (проектів) програм»:  (тис.грн.)</t>
  </si>
  <si>
    <t>Фактичні результативні показники повністю відповідають напрямкам використання коштів по програмі.</t>
  </si>
  <si>
    <t xml:space="preserve">Пояснення щодо причин відхилення фактичних надходжень від планового показника - </t>
  </si>
  <si>
    <t>Напрям спрямування коштів (об’єкт)1</t>
  </si>
  <si>
    <t>якості</t>
  </si>
  <si>
    <t>Управління культури і туризму Ніжинської міської ради</t>
  </si>
  <si>
    <t xml:space="preserve">Бухгалтер  управління культури і туризму </t>
  </si>
  <si>
    <t>Сушко О.О.</t>
  </si>
  <si>
    <t>Кількість установ - усього</t>
  </si>
  <si>
    <t>Середнє число окладів (ставок) - усього</t>
  </si>
  <si>
    <t>Середнє число окладів (ставок) керівних працівників</t>
  </si>
  <si>
    <t>Середнє число окладів (ставок) обслуговуючого та технічного персоналу</t>
  </si>
  <si>
    <t>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 оплата праці яких здійснюється за ЄТС з 01.01.2018 року, зростанням цін на товари та послуги. Зменшення  обсягів видатків по спеціальному фонду (капітальних видатків) пояснюється  придбанням/оновленням  меншої  кількості  предметів довгострокового вжитку.</t>
  </si>
  <si>
    <t>0824</t>
  </si>
  <si>
    <t>Середнє число окладів (ставок) спеціалістів</t>
  </si>
  <si>
    <t>Забезпечення  діяльності  музеїв  і  виставок</t>
  </si>
  <si>
    <t>Забезпечення збереження популяризації духовного надбання нації (розвиток інфраструктури музеїв), забезпечення виставковою діяльністю</t>
  </si>
  <si>
    <t>Кількість музеїв</t>
  </si>
  <si>
    <t>Середнє число окладів (ставок) робітників</t>
  </si>
  <si>
    <t>Площа приміщень</t>
  </si>
  <si>
    <t>Площа приміщень у тому числі виставкова площа</t>
  </si>
  <si>
    <t>Видатки загального фонду на забезпечення діяльності музеїв</t>
  </si>
  <si>
    <t>Видатки загального фонду на забезпечення діяльності виставок</t>
  </si>
  <si>
    <t>Кількість відвідувачів виставок</t>
  </si>
  <si>
    <t xml:space="preserve"> у тому числі: безкоштовно</t>
  </si>
  <si>
    <t>Кількість відвідувачів виставок у тому числі: за реалізованими квитками</t>
  </si>
  <si>
    <t>кількість реалізованих квитків</t>
  </si>
  <si>
    <t>кількість екскурсій на виставках</t>
  </si>
  <si>
    <t>кількість проведених виставок у музеях</t>
  </si>
  <si>
    <t>плановий обсяг доходів виставок</t>
  </si>
  <si>
    <t>плановий обсяг доходів виставок у тому числі доходи від реалізації квитків</t>
  </si>
  <si>
    <t>Кількість екскурсій у музеях</t>
  </si>
  <si>
    <t>Кількість експонатів - усього</t>
  </si>
  <si>
    <t>У тому числі буде експонуватись у плановому періоді</t>
  </si>
  <si>
    <t>Кількість відвідувачів музеїв</t>
  </si>
  <si>
    <t>У тому числі  за реалізованими квитками, квитанціями (за екскурсії по місту)</t>
  </si>
  <si>
    <t>безкоштовно</t>
  </si>
  <si>
    <t>Плановий обсяг доходів музеїв</t>
  </si>
  <si>
    <t>Плановий обсяг доходів музеїв у тому числі доходи від реалізації квитків, квитанцій (за екскурсії по місту)</t>
  </si>
  <si>
    <t>Кількість реалізованих квитків квитанцій (за екскурсії по місту)</t>
  </si>
  <si>
    <t>середні витрати на 1 кв. м виставкової площі</t>
  </si>
  <si>
    <t>Середня вартість одного квитка, (квитанції за екскурсії по місту)</t>
  </si>
  <si>
    <t>Середні витрати на одного відвідувача</t>
  </si>
  <si>
    <t>динаміка збільшення виставок у плановому періоді відповідно до фактичного показника попереднього періоду</t>
  </si>
  <si>
    <t>динаміка збільшення задіяних виставкових площ у плановому періоді відповідно до фактичного показника попереднього періоду</t>
  </si>
  <si>
    <t>Динаміка збільшення відвідувачів у плановому періоді відповідно до фактичного показника попереднього періоду</t>
  </si>
  <si>
    <t>Відсоток  предметів, які експонувались, у загальній кількості експонатів музейного фонду</t>
  </si>
  <si>
    <t>5.1 «Виконання бюджетної програми за напрямами використання бюджетних коштів»:                                                    (тис. грн.)</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</si>
  <si>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</si>
  <si>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 « Виконання показників бюджетної програми порівняно із показниками попереднього року»:    (тис. грн.)</t>
  </si>
  <si>
    <t xml:space="preserve">Пояснення щодо причин відхилення касових видатків від планового показника </t>
  </si>
  <si>
    <t>5.2 «Виконання бюджетної програми за джерелами надходжень спеціального фонду»                     (тис грн..)</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</si>
  <si>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</si>
  <si>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Наявна кредиторська заборгованість станом на 01.01.2019 р. за матеріали та послуги в сумі 100,486 тис. грн. Економне  використання  коштів по поточних видатках установи (залишок плану 1,533 тис.грн.). Перевиконання плану по власних надходженнях з врахуванням залишків минулих періодів.</t>
    </r>
  </si>
  <si>
    <t>Збільшено штатну чисельність відповідно до рішення міської ради від 28.12.2018 року № 37-49/201. Видатки зросли за рахунок зростання посадових окладів, тарифів на енергоносії та цін на матеріали і послуги. Кількість відвідувачів зросла в зв’язку зі зміною та розширенням програми екскурсій. Використання власних надходжень зменшилось в зв’язку із зменшенням потреби у придбанні предметів довгострокового використання. За рахунок збільшення кількості відвідувачів - зменшилися середні витрати.</t>
  </si>
  <si>
    <r>
      <rPr>
        <sz val="11"/>
        <color theme="1"/>
        <rFont val="Times New Roman"/>
        <family val="1"/>
        <charset val="204"/>
      </rPr>
      <t>№ з/п</t>
    </r>
  </si>
  <si>
    <r>
      <rPr>
        <sz val="11"/>
        <color theme="1"/>
        <rFont val="Times New Roman"/>
        <family val="1"/>
        <charset val="204"/>
      </rPr>
      <t>Показники</t>
    </r>
  </si>
  <si>
    <r>
      <rPr>
        <sz val="11"/>
        <color theme="1"/>
        <rFont val="Times New Roman"/>
        <family val="1"/>
        <charset val="204"/>
      </rPr>
      <t>Затверджено паспортом бюджетної програми на звітний період</t>
    </r>
  </si>
  <si>
    <r>
      <rPr>
        <sz val="11"/>
        <color theme="1"/>
        <rFont val="Times New Roman"/>
        <family val="1"/>
        <charset val="204"/>
      </rPr>
      <t>Виконано за звітний період (касові видатки/надані кредити)</t>
    </r>
  </si>
  <si>
    <r>
      <rPr>
        <sz val="11"/>
        <color theme="1"/>
        <rFont val="Times New Roman"/>
        <family val="1"/>
        <charset val="204"/>
      </rPr>
      <t>Відхилення</t>
    </r>
  </si>
  <si>
    <r>
      <rPr>
        <b/>
        <sz val="11"/>
        <color theme="1"/>
        <rFont val="Times New Roman"/>
        <family val="1"/>
        <charset val="204"/>
      </rPr>
      <t>1</t>
    </r>
  </si>
  <si>
    <r>
      <rPr>
        <b/>
        <sz val="11"/>
        <color theme="1"/>
        <rFont val="Times New Roman"/>
        <family val="1"/>
        <charset val="204"/>
      </rPr>
      <t>затрат</t>
    </r>
  </si>
  <si>
    <r>
      <t xml:space="preserve">Пояснення щодо розбіжностей між фактичними та плановими результативними показниками: </t>
    </r>
    <r>
      <rPr>
        <i/>
        <sz val="11"/>
        <color theme="1"/>
        <rFont val="Times New Roman"/>
        <family val="1"/>
        <charset val="204"/>
      </rPr>
      <t xml:space="preserve"> наявні вакантні посади
Кредиторська заборгованість 100,486: 14,3-двері вхідні металеві; 56,812-поточний ремонт відділу «Поштова станція»; 29,374- монтаж системи автоматична установки охоронної сигналізації, залишок плану 
</t>
    </r>
  </si>
  <si>
    <r>
      <rPr>
        <b/>
        <sz val="11"/>
        <color theme="1"/>
        <rFont val="Times New Roman"/>
        <family val="1"/>
        <charset val="204"/>
      </rPr>
      <t>2</t>
    </r>
  </si>
  <si>
    <r>
      <rPr>
        <b/>
        <sz val="11"/>
        <color theme="1"/>
        <rFont val="Times New Roman"/>
        <family val="1"/>
        <charset val="204"/>
      </rPr>
      <t>продукту</t>
    </r>
  </si>
  <si>
    <r>
      <t xml:space="preserve">Пояснення щодо розбіжностей між фактичними та плановими результативними показниками: </t>
    </r>
    <r>
      <rPr>
        <i/>
        <sz val="11"/>
        <color theme="1"/>
        <rFont val="Times New Roman"/>
        <family val="1"/>
        <charset val="204"/>
      </rPr>
      <t xml:space="preserve">Фактична кількість відвідувачів більша ніж планувалося - відвідування виставок є складовою оглядових та тематичних екскурсій по відділам музею, тому  не виділяються як окремий вид надання платних послуг. Зменшення кількості виставок пов’язане із кадровими проблемами художнього відділу (відсутність завідувача відділу протягом червня-жовтня 2018 року). Фактична кількість екскурсій, відвідувачів та продаж білетів більша ніж планувалося, що пояснюється зміною програми проведення екскурсій. Фактично більші власні надходження і витрати за рахунок збільшення відвідувачів, спонсорської допомоги, збільшенням вартості квитка  відповідно до Рішення виконавчого комітету №338 від 11.10.2018 року Про платні послуги Ніжинського краєзнавчого музею ім. І. Спаського  </t>
    </r>
    <r>
      <rPr>
        <b/>
        <sz val="11"/>
        <color theme="1"/>
        <rFont val="Times New Roman"/>
        <family val="1"/>
        <charset val="204"/>
      </rPr>
      <t xml:space="preserve">
</t>
    </r>
  </si>
  <si>
    <r>
      <rPr>
        <b/>
        <sz val="11"/>
        <color theme="1"/>
        <rFont val="Times New Roman"/>
        <family val="1"/>
        <charset val="204"/>
      </rPr>
      <t>3</t>
    </r>
  </si>
  <si>
    <r>
      <rPr>
        <b/>
        <sz val="11"/>
        <color theme="1"/>
        <rFont val="Times New Roman"/>
        <family val="1"/>
        <charset val="204"/>
      </rPr>
      <t>ефективності</t>
    </r>
  </si>
  <si>
    <r>
      <rPr>
        <b/>
        <sz val="11"/>
        <color theme="1"/>
        <rFont val="Times New Roman"/>
        <family val="1"/>
        <charset val="204"/>
      </rPr>
      <t xml:space="preserve">Пояснення щодо розбіжностей між фактичними та плановими результативними показниками: </t>
    </r>
    <r>
      <rPr>
        <i/>
        <sz val="11"/>
        <color theme="1"/>
        <rFont val="Times New Roman"/>
        <family val="1"/>
        <charset val="204"/>
      </rPr>
      <t>зменшенням середньої вартості квитка  пояснюється збільшенням фактично проведених екскурсій по відділах музею ніж проведених екскурсій по місту, контингентом відвідувачів музею (більша частка дітей). Відхилення пояснюється фактично більшими надходженнями і витратами (ніж заплановано) за рахунок збільшення відвідувачів, спонсорської допомоги.</t>
    </r>
    <r>
      <rPr>
        <b/>
        <sz val="11"/>
        <color theme="1"/>
        <rFont val="Times New Roman"/>
        <family val="1"/>
        <charset val="204"/>
      </rPr>
      <t xml:space="preserve">
</t>
    </r>
  </si>
  <si>
    <r>
      <rPr>
        <b/>
        <sz val="11"/>
        <color theme="1"/>
        <rFont val="Times New Roman"/>
        <family val="1"/>
        <charset val="204"/>
      </rPr>
      <t xml:space="preserve">Пояснення щодо розбіжностей між фактичними та плановими результативними показниками: </t>
    </r>
    <r>
      <rPr>
        <i/>
        <sz val="11"/>
        <color theme="1"/>
        <rFont val="Times New Roman"/>
        <family val="1"/>
        <charset val="204"/>
      </rPr>
      <t xml:space="preserve">Спостерігається негативна динаміка, пов’язана із кадровими проблемами художнього відділу (відсутність завідувача відділу протягом червня-жовтня 2018 року) та позитивна динаміка, що пояснюється перевиконанням плану по кількості відвідувачів.
</t>
    </r>
    <r>
      <rPr>
        <b/>
        <sz val="11"/>
        <color theme="1"/>
        <rFont val="Times New Roman"/>
        <family val="1"/>
        <charset val="204"/>
      </rPr>
      <t xml:space="preserve">
</t>
    </r>
  </si>
  <si>
    <r>
      <rPr>
        <sz val="11"/>
        <color theme="1"/>
        <rFont val="Times New Roman"/>
        <family val="1"/>
        <charset val="204"/>
      </rPr>
      <t>Попередній рік</t>
    </r>
  </si>
  <si>
    <r>
      <rPr>
        <sz val="11"/>
        <color theme="1"/>
        <rFont val="Times New Roman"/>
        <family val="1"/>
        <charset val="204"/>
      </rPr>
      <t>Звітний рік</t>
    </r>
  </si>
  <si>
    <r>
      <rPr>
        <sz val="11"/>
        <color theme="1"/>
        <rFont val="Times New Roman"/>
        <family val="1"/>
        <charset val="204"/>
      </rPr>
      <t>Видатки (надані кредити)</t>
    </r>
  </si>
  <si>
    <r>
      <rPr>
        <sz val="11"/>
        <color theme="1"/>
        <rFont val="Times New Roman"/>
        <family val="1"/>
        <charset val="204"/>
      </rPr>
      <t>В т.ч.</t>
    </r>
  </si>
  <si>
    <r>
      <rPr>
        <b/>
        <sz val="11"/>
        <color theme="1"/>
        <rFont val="Times New Roman"/>
        <family val="1"/>
        <charset val="204"/>
      </rPr>
      <t>Напрям використання бюджетних коштів</t>
    </r>
  </si>
  <si>
    <r>
      <rPr>
        <sz val="11"/>
        <color theme="1"/>
        <rFont val="Times New Roman"/>
        <family val="1"/>
        <charset val="204"/>
      </rPr>
      <t>Код</t>
    </r>
  </si>
  <si>
    <r>
      <rPr>
        <sz val="11"/>
        <color theme="1"/>
        <rFont val="Times New Roman"/>
        <family val="1"/>
        <charset val="204"/>
      </rPr>
      <t>1</t>
    </r>
  </si>
  <si>
    <r>
      <rPr>
        <sz val="11"/>
        <color theme="1"/>
        <rFont val="Times New Roman"/>
        <family val="1"/>
        <charset val="204"/>
      </rPr>
      <t>2</t>
    </r>
  </si>
  <si>
    <r>
      <rPr>
        <sz val="11"/>
        <color theme="1"/>
        <rFont val="Times New Roman"/>
        <family val="1"/>
        <charset val="204"/>
      </rPr>
      <t>3</t>
    </r>
  </si>
  <si>
    <r>
      <rPr>
        <sz val="11"/>
        <color theme="1"/>
        <rFont val="Times New Roman"/>
        <family val="1"/>
        <charset val="204"/>
      </rPr>
      <t>4</t>
    </r>
  </si>
  <si>
    <r>
      <rPr>
        <sz val="11"/>
        <color theme="1"/>
        <rFont val="Times New Roman"/>
        <family val="1"/>
        <charset val="204"/>
      </rPr>
      <t>5</t>
    </r>
  </si>
  <si>
    <r>
      <rPr>
        <sz val="11"/>
        <color theme="1"/>
        <rFont val="Times New Roman"/>
        <family val="1"/>
        <charset val="204"/>
      </rPr>
      <t>6=5-4</t>
    </r>
  </si>
  <si>
    <r>
      <rPr>
        <sz val="11"/>
        <color theme="1"/>
        <rFont val="Times New Roman"/>
        <family val="1"/>
        <charset val="204"/>
      </rPr>
      <t>7</t>
    </r>
  </si>
  <si>
    <r>
      <rPr>
        <sz val="11"/>
        <color theme="1"/>
        <rFont val="Times New Roman"/>
        <family val="1"/>
        <charset val="204"/>
      </rPr>
      <t>8=3-7</t>
    </r>
  </si>
  <si>
    <r>
      <rPr>
        <sz val="11"/>
        <color theme="1"/>
        <rFont val="Times New Roman"/>
        <family val="1"/>
        <charset val="204"/>
      </rPr>
      <t>1.</t>
    </r>
  </si>
  <si>
    <r>
      <rPr>
        <sz val="11"/>
        <color theme="1"/>
        <rFont val="Times New Roman"/>
        <family val="1"/>
        <charset val="204"/>
      </rPr>
      <t>Надходження, всього:</t>
    </r>
  </si>
  <si>
    <r>
      <rPr>
        <sz val="11"/>
        <color theme="1"/>
        <rFont val="Times New Roman"/>
        <family val="1"/>
        <charset val="204"/>
      </rPr>
      <t>х</t>
    </r>
  </si>
  <si>
    <r>
      <rPr>
        <sz val="11"/>
        <color theme="1"/>
        <rFont val="Times New Roman"/>
        <family val="1"/>
        <charset val="204"/>
      </rPr>
      <t>Бюджет розвитку за джерелами</t>
    </r>
  </si>
  <si>
    <r>
      <rPr>
        <sz val="11"/>
        <color theme="1"/>
        <rFont val="Times New Roman"/>
        <family val="1"/>
        <charset val="204"/>
      </rPr>
      <t>Надходження із аг. фонду бюджету до спецфонду (бюджету розвитку)</t>
    </r>
  </si>
  <si>
    <r>
      <rPr>
        <sz val="11"/>
        <color theme="1"/>
        <rFont val="Times New Roman"/>
        <family val="1"/>
        <charset val="204"/>
      </rPr>
      <t>Запозичення до бюджету</t>
    </r>
  </si>
  <si>
    <r>
      <rPr>
        <sz val="11"/>
        <color theme="1"/>
        <rFont val="Times New Roman"/>
        <family val="1"/>
        <charset val="204"/>
      </rPr>
      <t>Інші джерела</t>
    </r>
  </si>
  <si>
    <r>
      <rPr>
        <sz val="11"/>
        <color theme="1"/>
        <rFont val="Times New Roman"/>
        <family val="1"/>
        <charset val="204"/>
      </rPr>
      <t>Видатки бюджету розвитку всього:</t>
    </r>
  </si>
  <si>
    <r>
      <rPr>
        <sz val="11"/>
        <color theme="1"/>
        <rFont val="Times New Roman"/>
        <family val="1"/>
        <charset val="204"/>
      </rPr>
      <t>Пояснення щодо причин відхилення фактичних надходжень від касових видатків</t>
    </r>
  </si>
  <si>
    <r>
      <rPr>
        <sz val="11"/>
        <color theme="1"/>
        <rFont val="Times New Roman"/>
        <family val="1"/>
        <charset val="204"/>
      </rPr>
      <t>2.1</t>
    </r>
  </si>
  <si>
    <r>
      <rPr>
        <sz val="11"/>
        <color theme="1"/>
        <rFont val="Times New Roman"/>
        <family val="1"/>
        <charset val="204"/>
      </rPr>
      <t>Всього за інцест.проектами</t>
    </r>
  </si>
  <si>
    <r>
      <rPr>
        <sz val="11"/>
        <color theme="1"/>
        <rFont val="Times New Roman"/>
        <family val="1"/>
        <charset val="204"/>
      </rPr>
      <t>Інвестиційний проект (програма )1</t>
    </r>
  </si>
  <si>
    <r>
      <rPr>
        <sz val="11"/>
        <color theme="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</si>
  <si>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color theme="1"/>
        <rFont val="Times New Roman"/>
        <family val="1"/>
        <charset val="204"/>
      </rPr>
      <t>Напрям спрямування коштів(об’ єкт)2</t>
    </r>
  </si>
  <si>
    <r>
      <rPr>
        <sz val="11"/>
        <color theme="1"/>
        <rFont val="Times New Roman"/>
        <family val="1"/>
        <charset val="204"/>
      </rPr>
      <t>2.2</t>
    </r>
  </si>
  <si>
    <r>
      <rPr>
        <sz val="11"/>
        <color theme="1"/>
        <rFont val="Times New Roman"/>
        <family val="1"/>
        <charset val="204"/>
      </rPr>
      <t>Кап.видатки з утримання бюджетних установ</t>
    </r>
  </si>
  <si>
    <r>
      <t xml:space="preserve">5.6    «Наявність фінансових порушень за результатами контрольних заходів»: </t>
    </r>
    <r>
      <rPr>
        <i/>
        <sz val="11"/>
        <color theme="1"/>
        <rFont val="Times New Roman"/>
        <family val="1"/>
        <charset val="204"/>
      </rPr>
      <t>Фінансових порушень не виявлено.</t>
    </r>
  </si>
  <si>
    <r>
      <t>5.7    «Стан фінансової дисципліни» :</t>
    </r>
    <r>
      <rPr>
        <i/>
        <sz val="11"/>
        <color theme="1"/>
        <rFont val="Times New Roman"/>
        <family val="1"/>
        <charset val="204"/>
      </rPr>
      <t xml:space="preserve"> Станом на 01.01.2019 р. наявна кредиторська заборгованість  за матеріали та послуги в сумі 100,486 тис. грн.</t>
    </r>
  </si>
  <si>
    <r>
      <rPr>
        <b/>
        <sz val="11"/>
        <color theme="1"/>
        <rFont val="Times New Roman"/>
        <family val="1"/>
        <charset val="204"/>
      </rPr>
      <t>актуальності бюджетної програми</t>
    </r>
    <r>
      <rPr>
        <i/>
        <sz val="11"/>
        <color theme="1"/>
        <rFont val="Times New Roman"/>
        <family val="1"/>
        <charset val="204"/>
      </rPr>
      <t xml:space="preserve"> - Здійснення заходів з 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 </t>
    </r>
  </si>
  <si>
    <r>
      <rPr>
        <b/>
        <sz val="11"/>
        <color theme="1"/>
        <rFont val="Times New Roman"/>
        <family val="1"/>
        <charset val="204"/>
      </rPr>
      <t xml:space="preserve">ефективності бюджетної програми </t>
    </r>
    <r>
      <rPr>
        <sz val="11"/>
        <color theme="1"/>
        <rFont val="Times New Roman"/>
        <family val="1"/>
        <charset val="204"/>
      </rPr>
      <t xml:space="preserve">- </t>
    </r>
    <r>
      <rPr>
        <i/>
        <sz val="11"/>
        <color theme="1"/>
        <rFont val="Times New Roman"/>
        <family val="1"/>
        <charset val="204"/>
      </rPr>
      <t xml:space="preserve">  Основні завдання, покладені на музей імені Спаського, виконані в повному обсязі . Виділені бюджетні асигнування у 2018 році надали можливість забезпечити реалізацію основних функцій та завдань, покладених на музей, а також здійснювалась оплата всіх обов'язкових платежів за комунальні послуги і енергоносії, здійснено поточні видатки для придбання необхідних товарів та послуг, придбання яких було закладено у кошторисах установ (крім 100,486  тис. грн., які залишились не профінансованими через брак обігових коштів на рахунках), забезпечено своєчасну виплату заробітної плати. </t>
    </r>
  </si>
  <si>
    <r>
      <rPr>
        <b/>
        <sz val="11"/>
        <color theme="1"/>
        <rFont val="Times New Roman"/>
        <family val="1"/>
        <charset val="204"/>
      </rPr>
      <t>корисності бюджетної програми</t>
    </r>
    <r>
      <rPr>
        <sz val="11"/>
        <color theme="1"/>
        <rFont val="Times New Roman"/>
        <family val="1"/>
        <charset val="204"/>
      </rPr>
      <t xml:space="preserve"> -</t>
    </r>
    <r>
      <rPr>
        <i/>
        <sz val="11"/>
        <color theme="1"/>
        <rFont val="Times New Roman"/>
        <family val="1"/>
        <charset val="204"/>
      </rPr>
      <t xml:space="preserve">  Забезпечується право громадян на ознайомлення з історією та культурою свого регіону, області; відбувається збереження та вивчення пам’яток історії для майбутніх поколінь. Так у 2018 році музеї відвідало 14 426 громадян та гостей міста.</t>
    </r>
  </si>
  <si>
    <r>
      <rPr>
        <b/>
        <sz val="11"/>
        <color theme="1"/>
        <rFont val="Times New Roman"/>
        <family val="1"/>
        <charset val="204"/>
      </rPr>
      <t>Довгострокових наслідків бюджетної програми</t>
    </r>
    <r>
      <rPr>
        <sz val="11"/>
        <color theme="1"/>
        <rFont val="Times New Roman"/>
        <family val="1"/>
        <charset val="204"/>
      </rPr>
      <t xml:space="preserve"> - </t>
    </r>
    <r>
      <rPr>
        <i/>
        <sz val="11"/>
        <color theme="1"/>
        <rFont val="Times New Roman"/>
        <family val="1"/>
        <charset val="204"/>
      </rPr>
      <t>Програма потребує постійної реалізації в наступних роках, а також збільшення видатків з метою проведення модернізації та оновлення матеріально-технічної бази музею, поповнення експонатів.</t>
    </r>
  </si>
</sst>
</file>

<file path=xl/styles.xml><?xml version="1.0" encoding="utf-8"?>
<styleSheet xmlns="http://schemas.openxmlformats.org/spreadsheetml/2006/main">
  <numFmts count="5">
    <numFmt numFmtId="164" formatCode="_-* #,##0.00\ _₽_-;\-* #,##0.00\ _₽_-;_-* &quot;-&quot;??\ _₽_-;_-@_-"/>
    <numFmt numFmtId="165" formatCode="0.0"/>
    <numFmt numFmtId="166" formatCode="_-* #,##0.000\ _₽_-;\-* #,##0.000\ _₽_-;_-* &quot;-&quot;??\ _₽_-;_-@_-"/>
    <numFmt numFmtId="167" formatCode="0.000"/>
    <numFmt numFmtId="168" formatCode="#,##0.0_ ;\-#,##0.0\ "/>
  </numFmts>
  <fonts count="24">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sz val="10"/>
      <color theme="4" tint="-0.249977111117893"/>
      <name val="Times New Roman"/>
      <family val="1"/>
      <charset val="204"/>
    </font>
    <font>
      <sz val="10"/>
      <color theme="1"/>
      <name val="Times New Roman"/>
      <family val="1"/>
      <charset val="204"/>
    </font>
    <font>
      <sz val="11"/>
      <color theme="1"/>
      <name val="Times New Roman"/>
      <family val="1"/>
      <charset val="204"/>
    </font>
    <font>
      <sz val="8"/>
      <color theme="1"/>
      <name val="Times New Roman"/>
      <family val="1"/>
      <charset val="204"/>
    </font>
    <font>
      <b/>
      <sz val="10"/>
      <color theme="1"/>
      <name val="Times New Roman"/>
      <family val="1"/>
      <charset val="204"/>
    </font>
    <font>
      <b/>
      <sz val="11"/>
      <color theme="1"/>
      <name val="Times New Roman"/>
      <family val="1"/>
      <charset val="204"/>
    </font>
    <font>
      <sz val="12"/>
      <color theme="1"/>
      <name val="Times New Roman"/>
      <family val="1"/>
      <charset val="204"/>
    </font>
    <font>
      <i/>
      <sz val="11"/>
      <color theme="1"/>
      <name val="Times New Roman"/>
      <family val="1"/>
      <charset val="204"/>
    </font>
    <font>
      <i/>
      <sz val="10"/>
      <color theme="1"/>
      <name val="Times New Roman"/>
      <family val="1"/>
      <charset val="204"/>
    </font>
    <font>
      <sz val="9"/>
      <color theme="1"/>
      <name val="Times New Roman"/>
      <family val="1"/>
      <charset val="204"/>
    </font>
  </fonts>
  <fills count="2">
    <fill>
      <patternFill patternType="none"/>
    </fill>
    <fill>
      <patternFill patternType="gray125"/>
    </fill>
  </fills>
  <borders count="14">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5"/>
    <xf numFmtId="164" fontId="8" fillId="0" borderId="0" applyFont="0" applyFill="0" applyBorder="0" applyAlignment="0" applyProtection="0"/>
  </cellStyleXfs>
  <cellXfs count="88">
    <xf numFmtId="0" fontId="0" fillId="0" borderId="0" xfId="0"/>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12" fillId="0" borderId="8" xfId="0" applyFont="1" applyBorder="1" applyAlignment="1">
      <alignment horizontal="center" vertical="center" wrapText="1"/>
    </xf>
    <xf numFmtId="0" fontId="2" fillId="0" borderId="8" xfId="0" applyFont="1" applyBorder="1" applyAlignment="1">
      <alignment horizontal="center" vertical="center" wrapText="1"/>
    </xf>
    <xf numFmtId="0" fontId="13" fillId="0" borderId="0" xfId="0" applyFont="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4" fillId="0" borderId="8" xfId="0" applyFont="1" applyBorder="1" applyAlignment="1">
      <alignment horizontal="center" vertical="center" wrapText="1"/>
    </xf>
    <xf numFmtId="49" fontId="9" fillId="0" borderId="0" xfId="0" applyNumberFormat="1" applyFont="1" applyAlignment="1">
      <alignment horizontal="center" vertical="center" wrapText="1"/>
    </xf>
    <xf numFmtId="0" fontId="9"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3" fillId="0" borderId="5" xfId="0" applyFont="1" applyBorder="1" applyAlignment="1">
      <alignment horizontal="center"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15" fillId="0" borderId="8" xfId="0" applyFont="1" applyBorder="1" applyAlignment="1">
      <alignment horizontal="left" vertical="center" wrapText="1"/>
    </xf>
    <xf numFmtId="0" fontId="17" fillId="0" borderId="8" xfId="0" applyFont="1" applyBorder="1" applyAlignment="1">
      <alignment horizontal="center" vertical="center" wrapText="1"/>
    </xf>
    <xf numFmtId="0" fontId="18" fillId="0" borderId="8" xfId="0" applyFont="1" applyBorder="1" applyAlignment="1">
      <alignment horizontal="left" vertical="center" wrapText="1"/>
    </xf>
    <xf numFmtId="0" fontId="18" fillId="0" borderId="12" xfId="0" applyFont="1" applyBorder="1" applyAlignment="1">
      <alignment horizontal="left" vertical="center" wrapText="1"/>
    </xf>
    <xf numFmtId="0" fontId="18" fillId="0" borderId="8" xfId="0" applyFont="1" applyBorder="1" applyAlignment="1">
      <alignment horizontal="left" vertical="center" wrapText="1"/>
    </xf>
    <xf numFmtId="0" fontId="18" fillId="0" borderId="10" xfId="0" applyFont="1" applyBorder="1" applyAlignment="1">
      <alignment horizontal="left" vertical="center" wrapText="1"/>
    </xf>
    <xf numFmtId="0" fontId="16" fillId="0" borderId="8" xfId="0" applyFont="1" applyBorder="1" applyAlignment="1">
      <alignment horizontal="left" wrapText="1"/>
    </xf>
    <xf numFmtId="1" fontId="15" fillId="0" borderId="11" xfId="0" applyNumberFormat="1" applyFont="1" applyBorder="1" applyAlignment="1">
      <alignment horizontal="center" vertical="center" wrapText="1"/>
    </xf>
    <xf numFmtId="1" fontId="15" fillId="0" borderId="8" xfId="0" applyNumberFormat="1" applyFont="1" applyBorder="1" applyAlignment="1">
      <alignment horizontal="center" vertical="center" wrapText="1"/>
    </xf>
    <xf numFmtId="165" fontId="15" fillId="0" borderId="11" xfId="0" applyNumberFormat="1" applyFont="1" applyBorder="1" applyAlignment="1">
      <alignment horizontal="center" vertical="center" wrapText="1"/>
    </xf>
    <xf numFmtId="165" fontId="15" fillId="0" borderId="8" xfId="0" applyNumberFormat="1" applyFont="1" applyBorder="1" applyAlignment="1">
      <alignment horizontal="center" vertical="center" wrapText="1"/>
    </xf>
    <xf numFmtId="0" fontId="20" fillId="0" borderId="8" xfId="0" applyFont="1" applyBorder="1" applyAlignment="1">
      <alignment horizontal="left" wrapText="1"/>
    </xf>
    <xf numFmtId="167" fontId="15" fillId="0" borderId="11" xfId="0" applyNumberFormat="1" applyFont="1" applyBorder="1" applyAlignment="1">
      <alignment horizontal="center" vertical="center" wrapText="1"/>
    </xf>
    <xf numFmtId="167" fontId="15" fillId="0" borderId="8" xfId="0" applyNumberFormat="1" applyFont="1" applyBorder="1" applyAlignment="1">
      <alignment horizontal="center" vertical="center" wrapText="1"/>
    </xf>
    <xf numFmtId="0" fontId="20" fillId="0" borderId="8" xfId="0" applyFont="1" applyBorder="1" applyAlignment="1">
      <alignment wrapText="1"/>
    </xf>
    <xf numFmtId="0" fontId="19" fillId="0" borderId="8" xfId="0" applyFont="1" applyBorder="1" applyAlignment="1">
      <alignment horizontal="left" vertical="center" wrapText="1"/>
    </xf>
    <xf numFmtId="0" fontId="16" fillId="0" borderId="8" xfId="0" applyFont="1" applyBorder="1" applyAlignment="1">
      <alignment horizontal="left" vertical="top" wrapText="1"/>
    </xf>
    <xf numFmtId="0" fontId="15" fillId="0" borderId="11"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left" vertical="center" wrapText="1"/>
    </xf>
    <xf numFmtId="0" fontId="16" fillId="0" borderId="13" xfId="0" applyFont="1" applyBorder="1" applyAlignment="1">
      <alignment horizontal="left" wrapText="1"/>
    </xf>
    <xf numFmtId="0" fontId="15" fillId="0" borderId="13" xfId="0" applyFont="1" applyBorder="1" applyAlignment="1">
      <alignment horizontal="left" vertical="center" wrapText="1"/>
    </xf>
    <xf numFmtId="0" fontId="18" fillId="0" borderId="11" xfId="0" applyFont="1" applyBorder="1" applyAlignment="1">
      <alignment horizontal="left" vertical="center" wrapText="1"/>
    </xf>
    <xf numFmtId="2" fontId="15" fillId="0" borderId="11" xfId="0" applyNumberFormat="1" applyFont="1" applyBorder="1" applyAlignment="1">
      <alignment horizontal="center" vertical="center" wrapText="1"/>
    </xf>
    <xf numFmtId="2" fontId="15" fillId="0" borderId="8" xfId="0" applyNumberFormat="1" applyFont="1" applyBorder="1" applyAlignment="1">
      <alignment horizontal="center" vertical="center" wrapText="1"/>
    </xf>
    <xf numFmtId="0" fontId="16" fillId="0" borderId="8" xfId="0" applyFont="1" applyBorder="1" applyAlignment="1">
      <alignment horizontal="left" vertical="center" wrapText="1"/>
    </xf>
    <xf numFmtId="0" fontId="19" fillId="0" borderId="12" xfId="0" applyFont="1" applyBorder="1" applyAlignment="1">
      <alignment horizontal="left" vertical="center" wrapText="1"/>
    </xf>
    <xf numFmtId="0" fontId="19" fillId="0" borderId="5" xfId="0" applyFont="1" applyBorder="1" applyAlignment="1">
      <alignment horizontal="left" vertical="center" wrapText="1"/>
    </xf>
    <xf numFmtId="0" fontId="18" fillId="0" borderId="5" xfId="0" applyFont="1" applyBorder="1" applyAlignment="1">
      <alignment horizontal="left" vertical="center" wrapText="1"/>
    </xf>
    <xf numFmtId="0" fontId="22" fillId="0" borderId="8" xfId="0" applyFont="1" applyBorder="1" applyAlignment="1">
      <alignment horizontal="left" vertical="center" wrapText="1"/>
    </xf>
    <xf numFmtId="0" fontId="19" fillId="0" borderId="5" xfId="0" applyFont="1" applyBorder="1" applyAlignment="1">
      <alignment horizontal="center" vertical="center" wrapText="1"/>
    </xf>
    <xf numFmtId="0" fontId="20" fillId="0" borderId="1" xfId="0" applyFont="1" applyBorder="1" applyAlignment="1">
      <alignment horizontal="left" vertical="center" wrapText="1"/>
    </xf>
    <xf numFmtId="0" fontId="15" fillId="0" borderId="1" xfId="0" applyFont="1" applyBorder="1" applyAlignment="1">
      <alignment horizontal="left" vertical="center" wrapText="1"/>
    </xf>
    <xf numFmtId="0" fontId="15"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8" xfId="0" applyFont="1" applyBorder="1" applyAlignment="1">
      <alignment horizontal="left" vertical="center" wrapText="1"/>
    </xf>
    <xf numFmtId="166" fontId="23" fillId="0" borderId="8" xfId="2" applyNumberFormat="1" applyFont="1" applyBorder="1" applyAlignment="1">
      <alignment horizontal="center" vertical="center" wrapText="1"/>
    </xf>
    <xf numFmtId="168" fontId="23" fillId="0" borderId="8" xfId="2" applyNumberFormat="1" applyFont="1" applyBorder="1" applyAlignment="1">
      <alignment horizontal="center" vertical="center" wrapText="1"/>
    </xf>
    <xf numFmtId="0" fontId="19" fillId="0" borderId="9" xfId="0" applyFont="1" applyBorder="1" applyAlignment="1">
      <alignment horizontal="center" vertical="center" wrapText="1"/>
    </xf>
    <xf numFmtId="0" fontId="21" fillId="0" borderId="8" xfId="0" applyFont="1" applyBorder="1" applyAlignment="1">
      <alignment horizontal="left" vertical="center" wrapText="1"/>
    </xf>
    <xf numFmtId="0" fontId="15" fillId="0" borderId="8" xfId="0" applyFont="1" applyBorder="1" applyAlignment="1">
      <alignment vertical="center" wrapText="1"/>
    </xf>
    <xf numFmtId="0" fontId="16" fillId="0" borderId="8" xfId="0" applyFont="1" applyBorder="1" applyAlignment="1">
      <alignment horizontal="left" vertical="center" wrapText="1"/>
    </xf>
    <xf numFmtId="0" fontId="19" fillId="0" borderId="8" xfId="0" applyFont="1" applyBorder="1" applyAlignment="1">
      <alignment horizontal="center" vertical="center" wrapText="1"/>
    </xf>
    <xf numFmtId="0" fontId="21" fillId="0" borderId="8" xfId="0" applyFont="1" applyBorder="1" applyAlignment="1">
      <alignment horizontal="left" vertical="center" wrapText="1"/>
    </xf>
    <xf numFmtId="0" fontId="16" fillId="0" borderId="8" xfId="0" applyFont="1" applyBorder="1" applyAlignment="1">
      <alignment horizontal="center" vertical="center" wrapText="1"/>
    </xf>
    <xf numFmtId="2" fontId="16" fillId="0" borderId="8" xfId="0" applyNumberFormat="1" applyFont="1" applyBorder="1" applyAlignment="1">
      <alignment horizontal="center" vertical="center" wrapText="1"/>
    </xf>
    <xf numFmtId="0" fontId="18" fillId="0" borderId="8" xfId="0" applyFont="1" applyBorder="1" applyAlignment="1">
      <alignment horizontal="center" vertical="center" wrapText="1"/>
    </xf>
    <xf numFmtId="0" fontId="22" fillId="0" borderId="5" xfId="0" applyFont="1" applyBorder="1" applyAlignment="1">
      <alignment horizontal="left" vertical="center" wrapText="1"/>
    </xf>
    <xf numFmtId="0" fontId="23" fillId="0" borderId="8" xfId="0" applyFont="1" applyBorder="1" applyAlignment="1">
      <alignment horizontal="center"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6" fillId="0" borderId="5" xfId="0" applyFont="1" applyBorder="1" applyAlignment="1">
      <alignment horizontal="left" vertical="center" wrapText="1"/>
    </xf>
    <xf numFmtId="0" fontId="16" fillId="0" borderId="3" xfId="0" applyFont="1" applyBorder="1" applyAlignment="1">
      <alignment horizontal="left" vertical="center" wrapText="1"/>
    </xf>
    <xf numFmtId="0" fontId="15" fillId="0" borderId="3" xfId="0" applyFont="1" applyBorder="1" applyAlignment="1">
      <alignment horizontal="left" vertical="center" wrapText="1"/>
    </xf>
    <xf numFmtId="0" fontId="21" fillId="0" borderId="3" xfId="0" applyFont="1" applyBorder="1" applyAlignment="1">
      <alignment horizontal="left" vertical="center" wrapText="1"/>
    </xf>
    <xf numFmtId="0" fontId="22" fillId="0" borderId="3" xfId="0" applyFont="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cellXfs>
  <cellStyles count="3">
    <cellStyle name="Звичайний" xfId="0" builtinId="0"/>
    <cellStyle name="Звичайний 2" xfId="1"/>
    <cellStyle name="Фінансови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68"/>
  <sheetViews>
    <sheetView tabSelected="1" view="pageBreakPreview" topLeftCell="A58" zoomScale="85" zoomScaleNormal="85" zoomScaleSheetLayoutView="85" workbookViewId="0">
      <selection activeCell="K77" sqref="A41:K168"/>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19" t="s">
        <v>31</v>
      </c>
      <c r="I1" s="19"/>
      <c r="J1" s="19"/>
      <c r="K1" s="19"/>
    </row>
    <row r="2" spans="1:11" ht="29.4" customHeight="1">
      <c r="H2" s="19" t="s">
        <v>32</v>
      </c>
      <c r="I2" s="19"/>
      <c r="J2" s="19"/>
      <c r="K2" s="19"/>
    </row>
    <row r="3" spans="1:11" ht="17.399999999999999">
      <c r="A3" s="20" t="s">
        <v>33</v>
      </c>
      <c r="B3" s="20"/>
      <c r="C3" s="20"/>
      <c r="D3" s="20"/>
      <c r="E3" s="20"/>
      <c r="F3" s="20"/>
      <c r="G3" s="20"/>
      <c r="H3" s="20"/>
      <c r="I3" s="20"/>
      <c r="J3" s="20"/>
      <c r="K3" s="20"/>
    </row>
    <row r="4" spans="1:11" ht="17.399999999999999" customHeight="1">
      <c r="A4" s="12" t="s">
        <v>34</v>
      </c>
      <c r="B4" s="13">
        <v>1000000</v>
      </c>
      <c r="C4" s="13"/>
      <c r="D4" s="18" t="s">
        <v>87</v>
      </c>
      <c r="E4" s="18"/>
      <c r="F4" s="18"/>
      <c r="G4" s="18"/>
      <c r="H4" s="18"/>
      <c r="I4" s="18"/>
      <c r="J4" s="18"/>
      <c r="K4" s="18"/>
    </row>
    <row r="5" spans="1:11" ht="18" customHeight="1">
      <c r="A5" s="1"/>
      <c r="B5" s="1" t="s">
        <v>35</v>
      </c>
      <c r="C5" s="1"/>
      <c r="D5" s="21" t="s">
        <v>36</v>
      </c>
      <c r="E5" s="21"/>
      <c r="F5" s="21"/>
      <c r="G5" s="21"/>
      <c r="H5" s="21"/>
      <c r="I5" s="21"/>
      <c r="J5" s="21"/>
      <c r="K5" s="21"/>
    </row>
    <row r="6" spans="1:11" ht="17.399999999999999" customHeight="1">
      <c r="A6" s="12" t="s">
        <v>37</v>
      </c>
      <c r="B6" s="13">
        <v>1010000</v>
      </c>
      <c r="C6" s="13"/>
      <c r="D6" s="18" t="s">
        <v>87</v>
      </c>
      <c r="E6" s="18"/>
      <c r="F6" s="18"/>
      <c r="G6" s="18"/>
      <c r="H6" s="18"/>
      <c r="I6" s="18"/>
      <c r="J6" s="18"/>
      <c r="K6" s="18"/>
    </row>
    <row r="7" spans="1:11" ht="18" customHeight="1">
      <c r="B7" s="1" t="s">
        <v>35</v>
      </c>
      <c r="D7" s="21" t="s">
        <v>38</v>
      </c>
      <c r="E7" s="21"/>
      <c r="F7" s="21"/>
      <c r="G7" s="21"/>
      <c r="H7" s="21"/>
      <c r="I7" s="21"/>
      <c r="J7" s="21"/>
      <c r="K7" s="21"/>
    </row>
    <row r="8" spans="1:11" s="12" customFormat="1" ht="21" customHeight="1">
      <c r="A8" s="12" t="s">
        <v>39</v>
      </c>
      <c r="B8" s="12">
        <v>1014040</v>
      </c>
      <c r="C8" s="17" t="s">
        <v>95</v>
      </c>
      <c r="D8" s="20" t="s">
        <v>97</v>
      </c>
      <c r="E8" s="20"/>
      <c r="F8" s="20"/>
      <c r="G8" s="20"/>
      <c r="H8" s="20"/>
      <c r="I8" s="20"/>
      <c r="J8" s="20"/>
      <c r="K8" s="20"/>
    </row>
    <row r="9" spans="1:11" s="1" customFormat="1" ht="18">
      <c r="A9" s="12"/>
      <c r="B9" s="1" t="s">
        <v>35</v>
      </c>
      <c r="C9" s="3" t="s">
        <v>40</v>
      </c>
    </row>
    <row r="10" spans="1:11" s="1" customFormat="1" ht="34.799999999999997" customHeight="1">
      <c r="A10" s="12" t="s">
        <v>41</v>
      </c>
      <c r="B10" s="12" t="s">
        <v>42</v>
      </c>
      <c r="C10" s="24" t="s">
        <v>134</v>
      </c>
      <c r="D10" s="24"/>
      <c r="E10" s="24"/>
      <c r="F10" s="24"/>
      <c r="G10" s="24"/>
      <c r="H10" s="24"/>
      <c r="I10" s="24"/>
      <c r="J10" s="24"/>
      <c r="K10" s="24"/>
    </row>
    <row r="11" spans="1:11" s="1" customFormat="1" ht="16.8" customHeight="1">
      <c r="A11" s="12" t="s">
        <v>43</v>
      </c>
      <c r="B11" s="25" t="s">
        <v>44</v>
      </c>
      <c r="C11" s="25"/>
      <c r="D11" s="25"/>
      <c r="E11" s="25"/>
      <c r="F11" s="25"/>
      <c r="G11" s="25"/>
      <c r="H11" s="25"/>
      <c r="I11" s="25"/>
      <c r="J11" s="25"/>
      <c r="K11" s="25"/>
    </row>
    <row r="12" spans="1:11" ht="18" customHeight="1">
      <c r="A12" s="26" t="s">
        <v>129</v>
      </c>
      <c r="B12" s="27"/>
      <c r="C12" s="27"/>
      <c r="D12" s="27"/>
      <c r="E12" s="27"/>
      <c r="F12" s="27"/>
      <c r="G12" s="27"/>
      <c r="H12" s="27"/>
      <c r="I12" s="27"/>
      <c r="J12" s="27"/>
      <c r="K12" s="27"/>
    </row>
    <row r="13" spans="1:11" ht="16.8" customHeight="1">
      <c r="A13" s="22" t="s">
        <v>0</v>
      </c>
      <c r="B13" s="22" t="s">
        <v>1</v>
      </c>
      <c r="C13" s="23" t="s">
        <v>2</v>
      </c>
      <c r="D13" s="23"/>
      <c r="E13" s="23"/>
      <c r="F13" s="23" t="s">
        <v>3</v>
      </c>
      <c r="G13" s="23"/>
      <c r="H13" s="23"/>
      <c r="I13" s="23" t="s">
        <v>4</v>
      </c>
      <c r="J13" s="23"/>
      <c r="K13" s="23"/>
    </row>
    <row r="14" spans="1:11" ht="20.399999999999999">
      <c r="A14" s="22"/>
      <c r="B14" s="22"/>
      <c r="C14" s="4" t="s">
        <v>45</v>
      </c>
      <c r="D14" s="4" t="s">
        <v>46</v>
      </c>
      <c r="E14" s="4" t="s">
        <v>47</v>
      </c>
      <c r="F14" s="4" t="s">
        <v>45</v>
      </c>
      <c r="G14" s="4" t="s">
        <v>48</v>
      </c>
      <c r="H14" s="4" t="s">
        <v>47</v>
      </c>
      <c r="I14" s="4" t="s">
        <v>49</v>
      </c>
      <c r="J14" s="4" t="s">
        <v>50</v>
      </c>
      <c r="K14" s="4" t="s">
        <v>47</v>
      </c>
    </row>
    <row r="15" spans="1:11" s="5" customFormat="1" ht="10.199999999999999">
      <c r="A15" s="4"/>
      <c r="B15" s="4"/>
      <c r="C15" s="4" t="s">
        <v>51</v>
      </c>
      <c r="D15" s="4" t="s">
        <v>52</v>
      </c>
      <c r="E15" s="4" t="s">
        <v>53</v>
      </c>
      <c r="F15" s="4" t="s">
        <v>54</v>
      </c>
      <c r="G15" s="4" t="s">
        <v>55</v>
      </c>
      <c r="H15" s="4" t="s">
        <v>56</v>
      </c>
      <c r="I15" s="4" t="s">
        <v>57</v>
      </c>
      <c r="J15" s="4" t="s">
        <v>58</v>
      </c>
      <c r="K15" s="4" t="s">
        <v>59</v>
      </c>
    </row>
    <row r="16" spans="1:11" s="3" customFormat="1" ht="13.8">
      <c r="A16" s="10" t="s">
        <v>5</v>
      </c>
      <c r="B16" s="11" t="s">
        <v>81</v>
      </c>
      <c r="C16" s="6">
        <v>1952.25</v>
      </c>
      <c r="D16" s="6">
        <v>50</v>
      </c>
      <c r="E16" s="6">
        <f>C16+D16</f>
        <v>2002.25</v>
      </c>
      <c r="F16" s="6">
        <v>1850.231</v>
      </c>
      <c r="G16" s="6">
        <v>112.976</v>
      </c>
      <c r="H16" s="6">
        <f>F16+G16</f>
        <v>1963.2069999999999</v>
      </c>
      <c r="I16" s="6">
        <f>F16-C16</f>
        <v>-102.01900000000001</v>
      </c>
      <c r="J16" s="6">
        <f t="shared" ref="J16:K16" si="0">G16-D16</f>
        <v>62.975999999999999</v>
      </c>
      <c r="K16" s="6">
        <f t="shared" si="0"/>
        <v>-39.04300000000012</v>
      </c>
    </row>
    <row r="17" spans="1:11" ht="63.6" customHeight="1">
      <c r="A17" s="26" t="s">
        <v>135</v>
      </c>
      <c r="B17" s="27"/>
      <c r="C17" s="27"/>
      <c r="D17" s="27"/>
      <c r="E17" s="27"/>
      <c r="F17" s="27"/>
      <c r="G17" s="27"/>
      <c r="H17" s="27"/>
      <c r="I17" s="27"/>
      <c r="J17" s="27"/>
      <c r="K17" s="27"/>
    </row>
    <row r="18" spans="1:11" ht="15.6">
      <c r="A18" s="9"/>
      <c r="B18" s="9" t="s">
        <v>6</v>
      </c>
      <c r="C18" s="9"/>
      <c r="D18" s="9"/>
      <c r="E18" s="9"/>
      <c r="F18" s="9"/>
      <c r="G18" s="9"/>
      <c r="H18" s="9"/>
      <c r="I18" s="9"/>
      <c r="J18" s="9"/>
      <c r="K18" s="9"/>
    </row>
    <row r="19" spans="1:11" ht="73.2" customHeight="1">
      <c r="A19" s="10">
        <v>1</v>
      </c>
      <c r="B19" s="15" t="s">
        <v>98</v>
      </c>
      <c r="C19" s="6">
        <v>1952.25</v>
      </c>
      <c r="D19" s="6">
        <v>50</v>
      </c>
      <c r="E19" s="6">
        <f>C19+D19</f>
        <v>2002.25</v>
      </c>
      <c r="F19" s="6">
        <v>1850.231</v>
      </c>
      <c r="G19" s="6">
        <v>112.976</v>
      </c>
      <c r="H19" s="6">
        <f>F19+G19</f>
        <v>1963.2069999999999</v>
      </c>
      <c r="I19" s="6">
        <f>F19-C19</f>
        <v>-102.01900000000001</v>
      </c>
      <c r="J19" s="6">
        <f t="shared" ref="J19" si="1">G19-D19</f>
        <v>62.975999999999999</v>
      </c>
      <c r="K19" s="6">
        <f t="shared" ref="K19" si="2">H19-E19</f>
        <v>-39.04300000000012</v>
      </c>
    </row>
    <row r="20" spans="1:11" ht="21.6" customHeight="1">
      <c r="A20" s="26" t="s">
        <v>133</v>
      </c>
      <c r="B20" s="27"/>
      <c r="C20" s="27"/>
      <c r="D20" s="27"/>
      <c r="E20" s="27"/>
      <c r="F20" s="27"/>
      <c r="G20" s="27"/>
      <c r="H20" s="27"/>
      <c r="I20" s="27"/>
      <c r="J20" s="27"/>
      <c r="K20" s="27"/>
    </row>
    <row r="21" spans="1:11" ht="36">
      <c r="A21" s="9" t="s">
        <v>7</v>
      </c>
      <c r="B21" s="9" t="s">
        <v>8</v>
      </c>
      <c r="C21" s="7" t="s">
        <v>60</v>
      </c>
      <c r="D21" s="7" t="s">
        <v>61</v>
      </c>
      <c r="E21" s="7" t="s">
        <v>62</v>
      </c>
    </row>
    <row r="22" spans="1:11" ht="13.8">
      <c r="A22" s="9" t="s">
        <v>5</v>
      </c>
      <c r="B22" s="9" t="s">
        <v>9</v>
      </c>
      <c r="C22" s="9" t="s">
        <v>10</v>
      </c>
      <c r="D22" s="16">
        <f>D24+D25</f>
        <v>26.07</v>
      </c>
      <c r="E22" s="9" t="s">
        <v>10</v>
      </c>
    </row>
    <row r="23" spans="1:11" ht="13.8">
      <c r="A23" s="9"/>
      <c r="B23" s="9" t="s">
        <v>11</v>
      </c>
      <c r="C23" s="9"/>
      <c r="D23" s="16"/>
      <c r="E23" s="9"/>
    </row>
    <row r="24" spans="1:11" ht="13.8">
      <c r="A24" s="9" t="s">
        <v>12</v>
      </c>
      <c r="B24" s="9" t="s">
        <v>13</v>
      </c>
      <c r="C24" s="9" t="s">
        <v>10</v>
      </c>
      <c r="D24" s="16">
        <f>26.07</f>
        <v>26.07</v>
      </c>
      <c r="E24" s="9" t="s">
        <v>10</v>
      </c>
    </row>
    <row r="25" spans="1:11" ht="13.8">
      <c r="A25" s="9" t="s">
        <v>14</v>
      </c>
      <c r="B25" s="9" t="s">
        <v>15</v>
      </c>
      <c r="C25" s="9" t="s">
        <v>10</v>
      </c>
      <c r="D25" s="16"/>
      <c r="E25" s="9" t="s">
        <v>10</v>
      </c>
    </row>
    <row r="26" spans="1:11">
      <c r="A26" s="22" t="s">
        <v>16</v>
      </c>
      <c r="B26" s="22"/>
      <c r="C26" s="22"/>
      <c r="D26" s="22"/>
      <c r="E26" s="22"/>
    </row>
    <row r="27" spans="1:11" ht="13.8">
      <c r="A27" s="9" t="s">
        <v>17</v>
      </c>
      <c r="B27" s="9" t="s">
        <v>18</v>
      </c>
      <c r="C27" s="6">
        <f>C29+C32</f>
        <v>135.495</v>
      </c>
      <c r="D27" s="6">
        <f>D29+D32</f>
        <v>118.63200000000001</v>
      </c>
      <c r="E27" s="6">
        <f t="shared" ref="E27" si="3">SUM(E29:E32)</f>
        <v>-16.863</v>
      </c>
    </row>
    <row r="28" spans="1:11" ht="13.8">
      <c r="A28" s="9"/>
      <c r="B28" s="9" t="s">
        <v>11</v>
      </c>
      <c r="C28" s="6"/>
      <c r="D28" s="6"/>
      <c r="E28" s="6"/>
    </row>
    <row r="29" spans="1:11" ht="13.8">
      <c r="A29" s="9" t="s">
        <v>19</v>
      </c>
      <c r="B29" s="9" t="s">
        <v>13</v>
      </c>
      <c r="C29" s="6">
        <f>106.035+29.46</f>
        <v>135.495</v>
      </c>
      <c r="D29" s="6">
        <f>89.172+29.46</f>
        <v>118.63200000000001</v>
      </c>
      <c r="E29" s="6">
        <f>D29-C29</f>
        <v>-16.863</v>
      </c>
    </row>
    <row r="30" spans="1:11" ht="13.8">
      <c r="A30" s="9" t="s">
        <v>20</v>
      </c>
      <c r="B30" s="9" t="s">
        <v>21</v>
      </c>
      <c r="C30" s="6"/>
      <c r="D30" s="6"/>
      <c r="E30" s="6">
        <f t="shared" ref="E30:E32" si="4">D30-C30</f>
        <v>0</v>
      </c>
    </row>
    <row r="31" spans="1:11" ht="13.8">
      <c r="A31" s="9" t="s">
        <v>22</v>
      </c>
      <c r="B31" s="9" t="s">
        <v>23</v>
      </c>
      <c r="C31" s="6"/>
      <c r="D31" s="6"/>
      <c r="E31" s="6">
        <f t="shared" si="4"/>
        <v>0</v>
      </c>
    </row>
    <row r="32" spans="1:11" ht="13.8">
      <c r="A32" s="9" t="s">
        <v>24</v>
      </c>
      <c r="B32" s="9" t="s">
        <v>25</v>
      </c>
      <c r="C32" s="6"/>
      <c r="D32" s="6"/>
      <c r="E32" s="6">
        <f t="shared" si="4"/>
        <v>0</v>
      </c>
    </row>
    <row r="33" spans="1:11">
      <c r="A33" s="22" t="s">
        <v>26</v>
      </c>
      <c r="B33" s="22"/>
      <c r="C33" s="22"/>
      <c r="D33" s="22"/>
      <c r="E33" s="22"/>
    </row>
    <row r="34" spans="1:11" ht="13.8">
      <c r="A34" s="9" t="s">
        <v>27</v>
      </c>
      <c r="B34" s="9" t="s">
        <v>28</v>
      </c>
      <c r="C34" s="9" t="s">
        <v>10</v>
      </c>
      <c r="D34" s="16">
        <f>D36+D37</f>
        <v>31.725999999999999</v>
      </c>
      <c r="E34" s="14" t="s">
        <v>10</v>
      </c>
    </row>
    <row r="35" spans="1:11" ht="13.8">
      <c r="A35" s="9"/>
      <c r="B35" s="9" t="s">
        <v>11</v>
      </c>
      <c r="C35" s="9"/>
      <c r="D35" s="16"/>
      <c r="E35" s="14"/>
    </row>
    <row r="36" spans="1:11" ht="13.8">
      <c r="A36" s="9" t="s">
        <v>29</v>
      </c>
      <c r="B36" s="9" t="s">
        <v>13</v>
      </c>
      <c r="C36" s="9" t="s">
        <v>10</v>
      </c>
      <c r="D36" s="16">
        <f>31.726</f>
        <v>31.725999999999999</v>
      </c>
      <c r="E36" s="14" t="s">
        <v>10</v>
      </c>
    </row>
    <row r="37" spans="1:11" ht="13.8">
      <c r="A37" s="9" t="s">
        <v>30</v>
      </c>
      <c r="B37" s="9" t="s">
        <v>25</v>
      </c>
      <c r="C37" s="9" t="s">
        <v>10</v>
      </c>
      <c r="D37" s="16"/>
      <c r="E37" s="14" t="s">
        <v>10</v>
      </c>
    </row>
    <row r="39" spans="1:11" ht="16.2" customHeight="1">
      <c r="A39" s="26" t="s">
        <v>63</v>
      </c>
      <c r="B39" s="27"/>
      <c r="C39" s="27"/>
      <c r="D39" s="27"/>
      <c r="E39" s="27"/>
      <c r="F39" s="27"/>
      <c r="G39" s="27"/>
      <c r="H39" s="27"/>
      <c r="I39" s="27"/>
      <c r="J39" s="27"/>
      <c r="K39" s="27"/>
    </row>
    <row r="41" spans="1:11">
      <c r="A41" s="28" t="s">
        <v>137</v>
      </c>
      <c r="B41" s="28" t="s">
        <v>138</v>
      </c>
      <c r="C41" s="28" t="s">
        <v>139</v>
      </c>
      <c r="D41" s="28"/>
      <c r="E41" s="28"/>
      <c r="F41" s="28" t="s">
        <v>140</v>
      </c>
      <c r="G41" s="28"/>
      <c r="H41" s="28"/>
      <c r="I41" s="28" t="s">
        <v>141</v>
      </c>
      <c r="J41" s="28"/>
      <c r="K41" s="28"/>
    </row>
    <row r="42" spans="1:11" ht="22.8" customHeight="1">
      <c r="A42" s="28"/>
      <c r="B42" s="28"/>
      <c r="C42" s="29" t="s">
        <v>78</v>
      </c>
      <c r="D42" s="29" t="s">
        <v>77</v>
      </c>
      <c r="E42" s="29" t="s">
        <v>47</v>
      </c>
      <c r="F42" s="29" t="s">
        <v>79</v>
      </c>
      <c r="G42" s="29" t="s">
        <v>77</v>
      </c>
      <c r="H42" s="29" t="s">
        <v>47</v>
      </c>
      <c r="I42" s="29" t="s">
        <v>79</v>
      </c>
      <c r="J42" s="29" t="s">
        <v>80</v>
      </c>
      <c r="K42" s="29" t="s">
        <v>47</v>
      </c>
    </row>
    <row r="43" spans="1:11" s="8" customFormat="1" ht="13.8">
      <c r="A43" s="30" t="s">
        <v>142</v>
      </c>
      <c r="B43" s="31" t="s">
        <v>143</v>
      </c>
      <c r="C43" s="32"/>
      <c r="D43" s="32"/>
      <c r="E43" s="32"/>
      <c r="F43" s="32"/>
      <c r="G43" s="32"/>
      <c r="H43" s="32"/>
      <c r="I43" s="32"/>
      <c r="J43" s="32"/>
      <c r="K43" s="32"/>
    </row>
    <row r="44" spans="1:11" s="8" customFormat="1" ht="13.8">
      <c r="A44" s="33"/>
      <c r="B44" s="34" t="s">
        <v>90</v>
      </c>
      <c r="C44" s="35">
        <v>1</v>
      </c>
      <c r="D44" s="36"/>
      <c r="E44" s="36">
        <f>C44+D44</f>
        <v>1</v>
      </c>
      <c r="F44" s="36">
        <v>1</v>
      </c>
      <c r="G44" s="36"/>
      <c r="H44" s="36">
        <f>F44+G44</f>
        <v>1</v>
      </c>
      <c r="I44" s="36">
        <f>F44-C44</f>
        <v>0</v>
      </c>
      <c r="J44" s="36">
        <f>G44-D44</f>
        <v>0</v>
      </c>
      <c r="K44" s="36">
        <f>I44+J44</f>
        <v>0</v>
      </c>
    </row>
    <row r="45" spans="1:11" s="8" customFormat="1" ht="13.8">
      <c r="A45" s="33"/>
      <c r="B45" s="34" t="s">
        <v>99</v>
      </c>
      <c r="C45" s="35">
        <v>1</v>
      </c>
      <c r="D45" s="36"/>
      <c r="E45" s="36">
        <f t="shared" ref="E45:E54" si="5">C45+D45</f>
        <v>1</v>
      </c>
      <c r="F45" s="36">
        <v>1</v>
      </c>
      <c r="G45" s="36"/>
      <c r="H45" s="36">
        <f t="shared" ref="H45:H52" si="6">F45+G45</f>
        <v>1</v>
      </c>
      <c r="I45" s="36">
        <f t="shared" ref="I45:I52" si="7">F45-C45</f>
        <v>0</v>
      </c>
      <c r="J45" s="36">
        <f t="shared" ref="J45:J52" si="8">G45-D45</f>
        <v>0</v>
      </c>
      <c r="K45" s="36">
        <f t="shared" ref="K45:K52" si="9">I45+J45</f>
        <v>0</v>
      </c>
    </row>
    <row r="46" spans="1:11" s="8" customFormat="1" ht="27.6">
      <c r="A46" s="33"/>
      <c r="B46" s="34" t="s">
        <v>91</v>
      </c>
      <c r="C46" s="35">
        <f>C47+C48+C49+C50</f>
        <v>28</v>
      </c>
      <c r="D46" s="36"/>
      <c r="E46" s="36">
        <f t="shared" si="5"/>
        <v>28</v>
      </c>
      <c r="F46" s="36">
        <f>F47+F48+F49+F50</f>
        <v>26</v>
      </c>
      <c r="G46" s="36"/>
      <c r="H46" s="36">
        <f t="shared" si="6"/>
        <v>26</v>
      </c>
      <c r="I46" s="36">
        <f t="shared" si="7"/>
        <v>-2</v>
      </c>
      <c r="J46" s="36">
        <f t="shared" si="8"/>
        <v>0</v>
      </c>
      <c r="K46" s="36">
        <f t="shared" si="9"/>
        <v>-2</v>
      </c>
    </row>
    <row r="47" spans="1:11" s="8" customFormat="1" ht="27.6">
      <c r="A47" s="33"/>
      <c r="B47" s="34" t="s">
        <v>92</v>
      </c>
      <c r="C47" s="35">
        <v>2</v>
      </c>
      <c r="D47" s="36"/>
      <c r="E47" s="36">
        <f t="shared" si="5"/>
        <v>2</v>
      </c>
      <c r="F47" s="36">
        <v>2</v>
      </c>
      <c r="G47" s="36"/>
      <c r="H47" s="36">
        <f t="shared" si="6"/>
        <v>2</v>
      </c>
      <c r="I47" s="36">
        <f t="shared" si="7"/>
        <v>0</v>
      </c>
      <c r="J47" s="36">
        <f t="shared" si="8"/>
        <v>0</v>
      </c>
      <c r="K47" s="36">
        <f t="shared" si="9"/>
        <v>0</v>
      </c>
    </row>
    <row r="48" spans="1:11" s="8" customFormat="1" ht="27.6">
      <c r="A48" s="33"/>
      <c r="B48" s="34" t="s">
        <v>96</v>
      </c>
      <c r="C48" s="35">
        <v>19</v>
      </c>
      <c r="D48" s="36"/>
      <c r="E48" s="36">
        <f t="shared" si="5"/>
        <v>19</v>
      </c>
      <c r="F48" s="36">
        <v>18</v>
      </c>
      <c r="G48" s="36"/>
      <c r="H48" s="36">
        <f t="shared" si="6"/>
        <v>18</v>
      </c>
      <c r="I48" s="36">
        <f t="shared" si="7"/>
        <v>-1</v>
      </c>
      <c r="J48" s="36">
        <f t="shared" si="8"/>
        <v>0</v>
      </c>
      <c r="K48" s="36">
        <f t="shared" si="9"/>
        <v>-1</v>
      </c>
    </row>
    <row r="49" spans="1:11" s="8" customFormat="1" ht="27.6">
      <c r="A49" s="33"/>
      <c r="B49" s="34" t="s">
        <v>100</v>
      </c>
      <c r="C49" s="35">
        <v>5</v>
      </c>
      <c r="D49" s="36"/>
      <c r="E49" s="36">
        <f t="shared" si="5"/>
        <v>5</v>
      </c>
      <c r="F49" s="36">
        <v>5</v>
      </c>
      <c r="G49" s="36"/>
      <c r="H49" s="36">
        <f t="shared" si="6"/>
        <v>5</v>
      </c>
      <c r="I49" s="36">
        <f t="shared" si="7"/>
        <v>0</v>
      </c>
      <c r="J49" s="36">
        <f t="shared" si="8"/>
        <v>0</v>
      </c>
      <c r="K49" s="36">
        <f t="shared" si="9"/>
        <v>0</v>
      </c>
    </row>
    <row r="50" spans="1:11" s="8" customFormat="1" ht="43.8" customHeight="1">
      <c r="A50" s="33"/>
      <c r="B50" s="34" t="s">
        <v>93</v>
      </c>
      <c r="C50" s="35">
        <v>2</v>
      </c>
      <c r="D50" s="36"/>
      <c r="E50" s="36">
        <f t="shared" si="5"/>
        <v>2</v>
      </c>
      <c r="F50" s="36">
        <v>1</v>
      </c>
      <c r="G50" s="36"/>
      <c r="H50" s="36">
        <f t="shared" si="6"/>
        <v>1</v>
      </c>
      <c r="I50" s="36">
        <f t="shared" si="7"/>
        <v>-1</v>
      </c>
      <c r="J50" s="36">
        <f t="shared" si="8"/>
        <v>0</v>
      </c>
      <c r="K50" s="36">
        <f t="shared" si="9"/>
        <v>-1</v>
      </c>
    </row>
    <row r="51" spans="1:11" s="8" customFormat="1" ht="18.600000000000001" customHeight="1">
      <c r="A51" s="33"/>
      <c r="B51" s="34" t="s">
        <v>101</v>
      </c>
      <c r="C51" s="35"/>
      <c r="D51" s="36">
        <v>1476</v>
      </c>
      <c r="E51" s="36">
        <f t="shared" si="5"/>
        <v>1476</v>
      </c>
      <c r="F51" s="36"/>
      <c r="G51" s="36">
        <v>1476</v>
      </c>
      <c r="H51" s="36">
        <f t="shared" si="6"/>
        <v>1476</v>
      </c>
      <c r="I51" s="36">
        <f t="shared" si="7"/>
        <v>0</v>
      </c>
      <c r="J51" s="36">
        <f t="shared" si="8"/>
        <v>0</v>
      </c>
      <c r="K51" s="36">
        <f t="shared" si="9"/>
        <v>0</v>
      </c>
    </row>
    <row r="52" spans="1:11" s="8" customFormat="1" ht="28.8" customHeight="1">
      <c r="A52" s="33"/>
      <c r="B52" s="34" t="s">
        <v>102</v>
      </c>
      <c r="C52" s="37"/>
      <c r="D52" s="38">
        <v>197.1</v>
      </c>
      <c r="E52" s="38">
        <f t="shared" si="5"/>
        <v>197.1</v>
      </c>
      <c r="F52" s="38"/>
      <c r="G52" s="38">
        <v>197.1</v>
      </c>
      <c r="H52" s="38">
        <f t="shared" si="6"/>
        <v>197.1</v>
      </c>
      <c r="I52" s="36">
        <f t="shared" si="7"/>
        <v>0</v>
      </c>
      <c r="J52" s="36">
        <f t="shared" si="8"/>
        <v>0</v>
      </c>
      <c r="K52" s="36">
        <f t="shared" si="9"/>
        <v>0</v>
      </c>
    </row>
    <row r="53" spans="1:11" s="8" customFormat="1" ht="31.2" customHeight="1">
      <c r="A53" s="33"/>
      <c r="B53" s="39" t="s">
        <v>103</v>
      </c>
      <c r="C53" s="40">
        <v>1952.25</v>
      </c>
      <c r="D53" s="41"/>
      <c r="E53" s="41">
        <f t="shared" si="5"/>
        <v>1952.25</v>
      </c>
      <c r="F53" s="41">
        <v>1850.231</v>
      </c>
      <c r="G53" s="41"/>
      <c r="H53" s="41">
        <f t="shared" ref="H53:H54" si="10">F53+G53</f>
        <v>1850.231</v>
      </c>
      <c r="I53" s="41">
        <f t="shared" ref="I53:I54" si="11">F53-C53</f>
        <v>-102.01900000000001</v>
      </c>
      <c r="J53" s="41">
        <f t="shared" ref="J53:J54" si="12">G53-D53</f>
        <v>0</v>
      </c>
      <c r="K53" s="41">
        <f t="shared" ref="K53:K54" si="13">I53+J53</f>
        <v>-102.01900000000001</v>
      </c>
    </row>
    <row r="54" spans="1:11" s="8" customFormat="1" ht="33.6" customHeight="1">
      <c r="A54" s="33"/>
      <c r="B54" s="42" t="s">
        <v>104</v>
      </c>
      <c r="C54" s="35">
        <v>0</v>
      </c>
      <c r="D54" s="36"/>
      <c r="E54" s="36">
        <f t="shared" si="5"/>
        <v>0</v>
      </c>
      <c r="F54" s="36">
        <v>0</v>
      </c>
      <c r="G54" s="36"/>
      <c r="H54" s="36">
        <f t="shared" si="10"/>
        <v>0</v>
      </c>
      <c r="I54" s="36">
        <f t="shared" si="11"/>
        <v>0</v>
      </c>
      <c r="J54" s="36">
        <f t="shared" si="12"/>
        <v>0</v>
      </c>
      <c r="K54" s="36">
        <f t="shared" si="13"/>
        <v>0</v>
      </c>
    </row>
    <row r="55" spans="1:11" ht="46.8" customHeight="1">
      <c r="A55" s="43" t="s">
        <v>144</v>
      </c>
      <c r="B55" s="32"/>
      <c r="C55" s="32"/>
      <c r="D55" s="32"/>
      <c r="E55" s="32"/>
      <c r="F55" s="32"/>
      <c r="G55" s="32"/>
      <c r="H55" s="32"/>
      <c r="I55" s="32"/>
      <c r="J55" s="32"/>
      <c r="K55" s="32"/>
    </row>
    <row r="56" spans="1:11" s="8" customFormat="1" ht="13.8">
      <c r="A56" s="30" t="s">
        <v>145</v>
      </c>
      <c r="B56" s="31" t="s">
        <v>146</v>
      </c>
      <c r="C56" s="32"/>
      <c r="D56" s="32"/>
      <c r="E56" s="32"/>
      <c r="F56" s="32"/>
      <c r="G56" s="32"/>
      <c r="H56" s="32"/>
      <c r="I56" s="32"/>
      <c r="J56" s="32"/>
      <c r="K56" s="32"/>
    </row>
    <row r="57" spans="1:11" s="8" customFormat="1" ht="13.8">
      <c r="A57" s="33"/>
      <c r="B57" s="44" t="s">
        <v>105</v>
      </c>
      <c r="C57" s="45">
        <v>600</v>
      </c>
      <c r="D57" s="46"/>
      <c r="E57" s="46">
        <f>C57+D57</f>
        <v>600</v>
      </c>
      <c r="F57" s="46">
        <v>11369</v>
      </c>
      <c r="G57" s="46"/>
      <c r="H57" s="46">
        <f>F57+G57</f>
        <v>11369</v>
      </c>
      <c r="I57" s="46">
        <f>F57-C57</f>
        <v>10769</v>
      </c>
      <c r="J57" s="46">
        <f>G57-D57</f>
        <v>0</v>
      </c>
      <c r="K57" s="46">
        <f>I57+J57</f>
        <v>10769</v>
      </c>
    </row>
    <row r="58" spans="1:11" s="8" customFormat="1" ht="13.8">
      <c r="A58" s="33"/>
      <c r="B58" s="44" t="s">
        <v>106</v>
      </c>
      <c r="C58" s="45">
        <v>600</v>
      </c>
      <c r="D58" s="46"/>
      <c r="E58" s="46">
        <f t="shared" ref="E58:E72" si="14">C58+D58</f>
        <v>600</v>
      </c>
      <c r="F58" s="46">
        <v>11369</v>
      </c>
      <c r="G58" s="46"/>
      <c r="H58" s="46">
        <f t="shared" ref="H58:H72" si="15">F58+G58</f>
        <v>11369</v>
      </c>
      <c r="I58" s="46">
        <f t="shared" ref="I58:I72" si="16">F58-C58</f>
        <v>10769</v>
      </c>
      <c r="J58" s="46">
        <f t="shared" ref="J58:J72" si="17">G58-D58</f>
        <v>0</v>
      </c>
      <c r="K58" s="46">
        <f t="shared" ref="K58:K72" si="18">I58+J58</f>
        <v>10769</v>
      </c>
    </row>
    <row r="59" spans="1:11" s="8" customFormat="1" ht="28.2" customHeight="1">
      <c r="A59" s="33"/>
      <c r="B59" s="44" t="s">
        <v>107</v>
      </c>
      <c r="C59" s="45"/>
      <c r="D59" s="46"/>
      <c r="E59" s="46">
        <f t="shared" si="14"/>
        <v>0</v>
      </c>
      <c r="F59" s="46"/>
      <c r="G59" s="46"/>
      <c r="H59" s="46">
        <f t="shared" si="15"/>
        <v>0</v>
      </c>
      <c r="I59" s="46">
        <f t="shared" si="16"/>
        <v>0</v>
      </c>
      <c r="J59" s="46">
        <f t="shared" si="17"/>
        <v>0</v>
      </c>
      <c r="K59" s="46">
        <f t="shared" si="18"/>
        <v>0</v>
      </c>
    </row>
    <row r="60" spans="1:11" s="8" customFormat="1" ht="13.8">
      <c r="A60" s="33"/>
      <c r="B60" s="44" t="s">
        <v>108</v>
      </c>
      <c r="C60" s="45"/>
      <c r="D60" s="46"/>
      <c r="E60" s="46">
        <f t="shared" si="14"/>
        <v>0</v>
      </c>
      <c r="F60" s="46"/>
      <c r="G60" s="46"/>
      <c r="H60" s="46">
        <f t="shared" si="15"/>
        <v>0</v>
      </c>
      <c r="I60" s="46">
        <f t="shared" si="16"/>
        <v>0</v>
      </c>
      <c r="J60" s="46">
        <f t="shared" si="17"/>
        <v>0</v>
      </c>
      <c r="K60" s="46">
        <f t="shared" si="18"/>
        <v>0</v>
      </c>
    </row>
    <row r="61" spans="1:11" s="8" customFormat="1" ht="13.8">
      <c r="A61" s="33"/>
      <c r="B61" s="44" t="s">
        <v>109</v>
      </c>
      <c r="C61" s="45"/>
      <c r="D61" s="46"/>
      <c r="E61" s="46">
        <f t="shared" si="14"/>
        <v>0</v>
      </c>
      <c r="F61" s="46"/>
      <c r="G61" s="46"/>
      <c r="H61" s="46">
        <f t="shared" si="15"/>
        <v>0</v>
      </c>
      <c r="I61" s="46">
        <f t="shared" si="16"/>
        <v>0</v>
      </c>
      <c r="J61" s="46">
        <f t="shared" si="17"/>
        <v>0</v>
      </c>
      <c r="K61" s="46">
        <f t="shared" si="18"/>
        <v>0</v>
      </c>
    </row>
    <row r="62" spans="1:11" s="8" customFormat="1" ht="27.6">
      <c r="A62" s="33"/>
      <c r="B62" s="44" t="s">
        <v>110</v>
      </c>
      <c r="C62" s="45">
        <v>35</v>
      </c>
      <c r="D62" s="46"/>
      <c r="E62" s="46">
        <f t="shared" si="14"/>
        <v>35</v>
      </c>
      <c r="F62" s="46">
        <v>32</v>
      </c>
      <c r="G62" s="46"/>
      <c r="H62" s="46">
        <f t="shared" si="15"/>
        <v>32</v>
      </c>
      <c r="I62" s="46">
        <f t="shared" si="16"/>
        <v>-3</v>
      </c>
      <c r="J62" s="46">
        <f t="shared" si="17"/>
        <v>0</v>
      </c>
      <c r="K62" s="46">
        <f t="shared" si="18"/>
        <v>-3</v>
      </c>
    </row>
    <row r="63" spans="1:11" s="8" customFormat="1" ht="13.8">
      <c r="A63" s="33"/>
      <c r="B63" s="44" t="s">
        <v>111</v>
      </c>
      <c r="C63" s="45"/>
      <c r="D63" s="46"/>
      <c r="E63" s="46">
        <f t="shared" si="14"/>
        <v>0</v>
      </c>
      <c r="F63" s="46"/>
      <c r="G63" s="46"/>
      <c r="H63" s="46">
        <f t="shared" si="15"/>
        <v>0</v>
      </c>
      <c r="I63" s="46">
        <f t="shared" si="16"/>
        <v>0</v>
      </c>
      <c r="J63" s="46">
        <f t="shared" si="17"/>
        <v>0</v>
      </c>
      <c r="K63" s="46">
        <f t="shared" si="18"/>
        <v>0</v>
      </c>
    </row>
    <row r="64" spans="1:11" s="8" customFormat="1" ht="41.4">
      <c r="A64" s="33"/>
      <c r="B64" s="44" t="s">
        <v>112</v>
      </c>
      <c r="C64" s="45"/>
      <c r="D64" s="46"/>
      <c r="E64" s="46">
        <f t="shared" si="14"/>
        <v>0</v>
      </c>
      <c r="F64" s="46"/>
      <c r="G64" s="46"/>
      <c r="H64" s="46">
        <f t="shared" si="15"/>
        <v>0</v>
      </c>
      <c r="I64" s="46">
        <f t="shared" si="16"/>
        <v>0</v>
      </c>
      <c r="J64" s="46">
        <f t="shared" si="17"/>
        <v>0</v>
      </c>
      <c r="K64" s="46">
        <f t="shared" si="18"/>
        <v>0</v>
      </c>
    </row>
    <row r="65" spans="1:11" s="8" customFormat="1" ht="13.8">
      <c r="A65" s="33"/>
      <c r="B65" s="34" t="s">
        <v>113</v>
      </c>
      <c r="C65" s="45">
        <v>800</v>
      </c>
      <c r="D65" s="46"/>
      <c r="E65" s="46">
        <f t="shared" si="14"/>
        <v>800</v>
      </c>
      <c r="F65" s="46">
        <v>983</v>
      </c>
      <c r="G65" s="46"/>
      <c r="H65" s="46">
        <f t="shared" si="15"/>
        <v>983</v>
      </c>
      <c r="I65" s="46">
        <f t="shared" si="16"/>
        <v>183</v>
      </c>
      <c r="J65" s="46">
        <f t="shared" si="17"/>
        <v>0</v>
      </c>
      <c r="K65" s="46">
        <f t="shared" si="18"/>
        <v>183</v>
      </c>
    </row>
    <row r="66" spans="1:11" s="8" customFormat="1" ht="13.8">
      <c r="A66" s="33"/>
      <c r="B66" s="34" t="s">
        <v>114</v>
      </c>
      <c r="C66" s="45"/>
      <c r="D66" s="46">
        <v>32.799999999999997</v>
      </c>
      <c r="E66" s="46">
        <f t="shared" si="14"/>
        <v>32.799999999999997</v>
      </c>
      <c r="F66" s="46"/>
      <c r="G66" s="46">
        <v>32.799999999999997</v>
      </c>
      <c r="H66" s="46">
        <f t="shared" si="15"/>
        <v>32.799999999999997</v>
      </c>
      <c r="I66" s="46">
        <f t="shared" si="16"/>
        <v>0</v>
      </c>
      <c r="J66" s="46">
        <f t="shared" si="17"/>
        <v>0</v>
      </c>
      <c r="K66" s="46">
        <f t="shared" si="18"/>
        <v>0</v>
      </c>
    </row>
    <row r="67" spans="1:11" s="8" customFormat="1" ht="27.6">
      <c r="A67" s="33"/>
      <c r="B67" s="34" t="s">
        <v>115</v>
      </c>
      <c r="C67" s="45"/>
      <c r="D67" s="46">
        <v>17.7</v>
      </c>
      <c r="E67" s="46">
        <f t="shared" si="14"/>
        <v>17.7</v>
      </c>
      <c r="F67" s="46"/>
      <c r="G67" s="46">
        <v>17.7</v>
      </c>
      <c r="H67" s="46">
        <f t="shared" si="15"/>
        <v>17.7</v>
      </c>
      <c r="I67" s="46">
        <f t="shared" si="16"/>
        <v>0</v>
      </c>
      <c r="J67" s="46">
        <f t="shared" si="17"/>
        <v>0</v>
      </c>
      <c r="K67" s="46">
        <f t="shared" si="18"/>
        <v>0</v>
      </c>
    </row>
    <row r="68" spans="1:11" s="8" customFormat="1" ht="13.8">
      <c r="A68" s="33"/>
      <c r="B68" s="34" t="s">
        <v>116</v>
      </c>
      <c r="C68" s="45">
        <v>9800</v>
      </c>
      <c r="D68" s="46"/>
      <c r="E68" s="46">
        <f t="shared" si="14"/>
        <v>9800</v>
      </c>
      <c r="F68" s="46">
        <v>14426</v>
      </c>
      <c r="G68" s="46"/>
      <c r="H68" s="46">
        <f t="shared" si="15"/>
        <v>14426</v>
      </c>
      <c r="I68" s="46">
        <f t="shared" si="16"/>
        <v>4626</v>
      </c>
      <c r="J68" s="46">
        <f t="shared" si="17"/>
        <v>0</v>
      </c>
      <c r="K68" s="46">
        <f t="shared" si="18"/>
        <v>4626</v>
      </c>
    </row>
    <row r="69" spans="1:11" s="8" customFormat="1" ht="41.4">
      <c r="A69" s="33"/>
      <c r="B69" s="34" t="s">
        <v>117</v>
      </c>
      <c r="C69" s="45">
        <v>8000</v>
      </c>
      <c r="D69" s="46"/>
      <c r="E69" s="46">
        <f t="shared" si="14"/>
        <v>8000</v>
      </c>
      <c r="F69" s="46">
        <v>10662</v>
      </c>
      <c r="G69" s="46"/>
      <c r="H69" s="46">
        <f t="shared" si="15"/>
        <v>10662</v>
      </c>
      <c r="I69" s="46">
        <f t="shared" si="16"/>
        <v>2662</v>
      </c>
      <c r="J69" s="46">
        <f t="shared" si="17"/>
        <v>0</v>
      </c>
      <c r="K69" s="46">
        <f t="shared" si="18"/>
        <v>2662</v>
      </c>
    </row>
    <row r="70" spans="1:11" s="8" customFormat="1" ht="13.8">
      <c r="A70" s="33"/>
      <c r="B70" s="34" t="s">
        <v>118</v>
      </c>
      <c r="C70" s="45">
        <v>1800</v>
      </c>
      <c r="D70" s="46"/>
      <c r="E70" s="46">
        <f t="shared" si="14"/>
        <v>1800</v>
      </c>
      <c r="F70" s="46">
        <v>3764</v>
      </c>
      <c r="G70" s="46"/>
      <c r="H70" s="46">
        <f t="shared" si="15"/>
        <v>3764</v>
      </c>
      <c r="I70" s="46">
        <f t="shared" si="16"/>
        <v>1964</v>
      </c>
      <c r="J70" s="46">
        <f t="shared" si="17"/>
        <v>0</v>
      </c>
      <c r="K70" s="46">
        <f t="shared" si="18"/>
        <v>1964</v>
      </c>
    </row>
    <row r="71" spans="1:11" s="8" customFormat="1" ht="13.8">
      <c r="A71" s="33"/>
      <c r="B71" s="34" t="s">
        <v>119</v>
      </c>
      <c r="C71" s="45"/>
      <c r="D71" s="46">
        <v>50</v>
      </c>
      <c r="E71" s="46">
        <f t="shared" si="14"/>
        <v>50</v>
      </c>
      <c r="F71" s="46"/>
      <c r="G71" s="46">
        <v>112.976</v>
      </c>
      <c r="H71" s="46">
        <f t="shared" si="15"/>
        <v>112.976</v>
      </c>
      <c r="I71" s="46">
        <f t="shared" si="16"/>
        <v>0</v>
      </c>
      <c r="J71" s="46">
        <f t="shared" si="17"/>
        <v>62.975999999999999</v>
      </c>
      <c r="K71" s="46">
        <f t="shared" si="18"/>
        <v>62.975999999999999</v>
      </c>
    </row>
    <row r="72" spans="1:11" ht="43.2" customHeight="1">
      <c r="A72" s="47"/>
      <c r="B72" s="34" t="s">
        <v>120</v>
      </c>
      <c r="C72" s="45"/>
      <c r="D72" s="46">
        <v>50</v>
      </c>
      <c r="E72" s="46">
        <f t="shared" si="14"/>
        <v>50</v>
      </c>
      <c r="F72" s="46"/>
      <c r="G72" s="46">
        <v>62.133000000000003</v>
      </c>
      <c r="H72" s="46">
        <f t="shared" si="15"/>
        <v>62.133000000000003</v>
      </c>
      <c r="I72" s="46">
        <f t="shared" si="16"/>
        <v>0</v>
      </c>
      <c r="J72" s="46">
        <f t="shared" si="17"/>
        <v>12.133000000000003</v>
      </c>
      <c r="K72" s="46">
        <f t="shared" si="18"/>
        <v>12.133000000000003</v>
      </c>
    </row>
    <row r="73" spans="1:11" ht="27.6">
      <c r="A73" s="47"/>
      <c r="B73" s="48" t="s">
        <v>121</v>
      </c>
      <c r="C73" s="45"/>
      <c r="D73" s="46">
        <v>8000</v>
      </c>
      <c r="E73" s="46">
        <f>C73+D73</f>
        <v>8000</v>
      </c>
      <c r="F73" s="46"/>
      <c r="G73" s="46">
        <v>10662</v>
      </c>
      <c r="H73" s="46">
        <f>F73+G73</f>
        <v>10662</v>
      </c>
      <c r="I73" s="46">
        <f>F73-C73</f>
        <v>0</v>
      </c>
      <c r="J73" s="46">
        <f>G73-D73</f>
        <v>2662</v>
      </c>
      <c r="K73" s="46">
        <f>I73+J73</f>
        <v>2662</v>
      </c>
    </row>
    <row r="74" spans="1:11" ht="101.4" customHeight="1">
      <c r="A74" s="43" t="s">
        <v>147</v>
      </c>
      <c r="B74" s="49"/>
      <c r="C74" s="28"/>
      <c r="D74" s="28"/>
      <c r="E74" s="28"/>
      <c r="F74" s="28"/>
      <c r="G74" s="28"/>
      <c r="H74" s="28"/>
      <c r="I74" s="28"/>
      <c r="J74" s="28"/>
      <c r="K74" s="28"/>
    </row>
    <row r="75" spans="1:11" s="8" customFormat="1" ht="13.8">
      <c r="A75" s="30" t="s">
        <v>148</v>
      </c>
      <c r="B75" s="31" t="s">
        <v>149</v>
      </c>
      <c r="C75" s="32"/>
      <c r="D75" s="32"/>
      <c r="E75" s="32"/>
      <c r="F75" s="32"/>
      <c r="G75" s="32"/>
      <c r="H75" s="32"/>
      <c r="I75" s="32"/>
      <c r="J75" s="32"/>
      <c r="K75" s="32"/>
    </row>
    <row r="76" spans="1:11" s="8" customFormat="1" ht="27.6">
      <c r="A76" s="33"/>
      <c r="B76" s="34" t="s">
        <v>122</v>
      </c>
      <c r="C76" s="50"/>
      <c r="D76" s="30"/>
      <c r="E76" s="46"/>
      <c r="F76" s="30"/>
      <c r="G76" s="30"/>
      <c r="H76" s="46"/>
      <c r="I76" s="46"/>
      <c r="J76" s="46"/>
      <c r="K76" s="46"/>
    </row>
    <row r="77" spans="1:11" s="8" customFormat="1" ht="27.6">
      <c r="A77" s="33"/>
      <c r="B77" s="34" t="s">
        <v>123</v>
      </c>
      <c r="C77" s="45"/>
      <c r="D77" s="46">
        <v>6.25</v>
      </c>
      <c r="E77" s="46">
        <f>C77+D77</f>
        <v>6.25</v>
      </c>
      <c r="F77" s="46"/>
      <c r="G77" s="46">
        <v>5.83</v>
      </c>
      <c r="H77" s="46">
        <f>F77+G77</f>
        <v>5.83</v>
      </c>
      <c r="I77" s="46">
        <f>F77-C77</f>
        <v>0</v>
      </c>
      <c r="J77" s="46">
        <f t="shared" ref="J77:K77" si="19">G77-D77</f>
        <v>-0.41999999999999993</v>
      </c>
      <c r="K77" s="46">
        <f t="shared" si="19"/>
        <v>-0.41999999999999993</v>
      </c>
    </row>
    <row r="78" spans="1:11" ht="27.6">
      <c r="A78" s="47"/>
      <c r="B78" s="34" t="s">
        <v>124</v>
      </c>
      <c r="C78" s="51">
        <f>C16*1000/C68</f>
        <v>199.2091836734694</v>
      </c>
      <c r="D78" s="52">
        <f>D16*1000/C68</f>
        <v>5.1020408163265305</v>
      </c>
      <c r="E78" s="52">
        <f>C78+D78</f>
        <v>204.31122448979593</v>
      </c>
      <c r="F78" s="52">
        <f>F16*1000/F68</f>
        <v>128.25668931096632</v>
      </c>
      <c r="G78" s="52">
        <f>G16*1000/F68</f>
        <v>7.8314154997920422</v>
      </c>
      <c r="H78" s="52">
        <f>F78+G78</f>
        <v>136.08810481075835</v>
      </c>
      <c r="I78" s="52">
        <f>F78-C78</f>
        <v>-70.952494362503074</v>
      </c>
      <c r="J78" s="52">
        <f t="shared" ref="J78" si="20">G78-D78</f>
        <v>2.7293746834655117</v>
      </c>
      <c r="K78" s="52">
        <f t="shared" ref="K78" si="21">H78-E78</f>
        <v>-68.22311967903758</v>
      </c>
    </row>
    <row r="79" spans="1:11" ht="60" customHeight="1">
      <c r="A79" s="53" t="s">
        <v>150</v>
      </c>
      <c r="B79" s="49"/>
      <c r="C79" s="28"/>
      <c r="D79" s="28"/>
      <c r="E79" s="28"/>
      <c r="F79" s="28"/>
      <c r="G79" s="28"/>
      <c r="H79" s="28"/>
      <c r="I79" s="28"/>
      <c r="J79" s="28"/>
      <c r="K79" s="28"/>
    </row>
    <row r="80" spans="1:11" ht="18" customHeight="1">
      <c r="A80" s="30">
        <v>4</v>
      </c>
      <c r="B80" s="54" t="s">
        <v>86</v>
      </c>
      <c r="C80" s="32"/>
      <c r="D80" s="32"/>
      <c r="E80" s="32"/>
      <c r="F80" s="32"/>
      <c r="G80" s="32"/>
      <c r="H80" s="32"/>
      <c r="I80" s="32"/>
      <c r="J80" s="32"/>
      <c r="K80" s="32"/>
    </row>
    <row r="81" spans="1:11" ht="60" customHeight="1">
      <c r="A81" s="33"/>
      <c r="B81" s="44" t="s">
        <v>125</v>
      </c>
      <c r="C81" s="45">
        <v>-5.4</v>
      </c>
      <c r="D81" s="46"/>
      <c r="E81" s="46">
        <f>C81+D81</f>
        <v>-5.4</v>
      </c>
      <c r="F81" s="46">
        <v>-13.51</v>
      </c>
      <c r="G81" s="46"/>
      <c r="H81" s="46">
        <f>F81+G81</f>
        <v>-13.51</v>
      </c>
      <c r="I81" s="46">
        <f>F81-C81</f>
        <v>-8.11</v>
      </c>
      <c r="J81" s="46">
        <f>G81-D81</f>
        <v>0</v>
      </c>
      <c r="K81" s="46">
        <f>I81+J81</f>
        <v>-8.11</v>
      </c>
    </row>
    <row r="82" spans="1:11" ht="60" customHeight="1">
      <c r="A82" s="33"/>
      <c r="B82" s="44" t="s">
        <v>126</v>
      </c>
      <c r="C82" s="45"/>
      <c r="D82" s="46"/>
      <c r="E82" s="46">
        <f t="shared" ref="E82:E84" si="22">C82+D82</f>
        <v>0</v>
      </c>
      <c r="F82" s="46"/>
      <c r="G82" s="46"/>
      <c r="H82" s="46">
        <f t="shared" ref="H82:H84" si="23">F82+G82</f>
        <v>0</v>
      </c>
      <c r="I82" s="46">
        <f t="shared" ref="I82:I84" si="24">F82-C82</f>
        <v>0</v>
      </c>
      <c r="J82" s="46">
        <f t="shared" ref="J82:J84" si="25">G82-D82</f>
        <v>0</v>
      </c>
      <c r="K82" s="46">
        <f t="shared" ref="K82:K84" si="26">I82+J82</f>
        <v>0</v>
      </c>
    </row>
    <row r="83" spans="1:11" ht="60" customHeight="1">
      <c r="A83" s="33"/>
      <c r="B83" s="34" t="s">
        <v>127</v>
      </c>
      <c r="C83" s="45">
        <v>-19.899999999999999</v>
      </c>
      <c r="D83" s="46"/>
      <c r="E83" s="46">
        <f t="shared" si="22"/>
        <v>-19.899999999999999</v>
      </c>
      <c r="F83" s="46">
        <v>17.850000000000001</v>
      </c>
      <c r="G83" s="46"/>
      <c r="H83" s="46">
        <f t="shared" si="23"/>
        <v>17.850000000000001</v>
      </c>
      <c r="I83" s="46">
        <f t="shared" si="24"/>
        <v>37.75</v>
      </c>
      <c r="J83" s="46">
        <f t="shared" si="25"/>
        <v>0</v>
      </c>
      <c r="K83" s="46">
        <f t="shared" si="26"/>
        <v>37.75</v>
      </c>
    </row>
    <row r="84" spans="1:11" ht="41.4" customHeight="1">
      <c r="A84" s="33"/>
      <c r="B84" s="34" t="s">
        <v>128</v>
      </c>
      <c r="C84" s="45"/>
      <c r="D84" s="46">
        <v>54</v>
      </c>
      <c r="E84" s="46">
        <f t="shared" si="22"/>
        <v>54</v>
      </c>
      <c r="F84" s="46"/>
      <c r="G84" s="46">
        <v>54</v>
      </c>
      <c r="H84" s="46">
        <f t="shared" si="23"/>
        <v>54</v>
      </c>
      <c r="I84" s="46">
        <f t="shared" si="24"/>
        <v>0</v>
      </c>
      <c r="J84" s="46">
        <f t="shared" si="25"/>
        <v>0</v>
      </c>
      <c r="K84" s="46">
        <f t="shared" si="26"/>
        <v>0</v>
      </c>
    </row>
    <row r="85" spans="1:11" ht="41.4" customHeight="1">
      <c r="A85" s="53" t="s">
        <v>151</v>
      </c>
      <c r="B85" s="49"/>
      <c r="C85" s="28"/>
      <c r="D85" s="28"/>
      <c r="E85" s="28"/>
      <c r="F85" s="28"/>
      <c r="G85" s="28"/>
      <c r="H85" s="28"/>
      <c r="I85" s="28"/>
      <c r="J85" s="28"/>
      <c r="K85" s="28"/>
    </row>
    <row r="86" spans="1:11" ht="33" customHeight="1">
      <c r="A86" s="55" t="s">
        <v>130</v>
      </c>
      <c r="B86" s="56"/>
      <c r="C86" s="56"/>
      <c r="D86" s="56"/>
      <c r="E86" s="56"/>
      <c r="F86" s="56"/>
      <c r="G86" s="56"/>
      <c r="H86" s="56"/>
      <c r="I86" s="56"/>
      <c r="J86" s="56"/>
      <c r="K86" s="56"/>
    </row>
    <row r="87" spans="1:11" ht="14.4" customHeight="1">
      <c r="A87" s="57" t="s">
        <v>83</v>
      </c>
      <c r="B87" s="57"/>
      <c r="C87" s="57"/>
      <c r="D87" s="57"/>
      <c r="E87" s="57"/>
      <c r="F87" s="57"/>
      <c r="G87" s="57"/>
      <c r="H87" s="57"/>
      <c r="I87" s="57"/>
      <c r="J87" s="57"/>
      <c r="K87" s="57"/>
    </row>
    <row r="88" spans="1:11" ht="13.2" customHeight="1">
      <c r="A88" s="58" t="s">
        <v>64</v>
      </c>
      <c r="B88" s="58"/>
      <c r="C88" s="58"/>
      <c r="D88" s="58"/>
      <c r="E88" s="58"/>
      <c r="F88" s="58"/>
      <c r="G88" s="58"/>
      <c r="H88" s="58"/>
      <c r="I88" s="58"/>
      <c r="J88" s="58"/>
      <c r="K88" s="58"/>
    </row>
    <row r="89" spans="1:11" ht="13.2" customHeight="1">
      <c r="A89" s="57" t="s">
        <v>65</v>
      </c>
      <c r="B89" s="57"/>
      <c r="C89" s="57"/>
      <c r="D89" s="57"/>
      <c r="E89" s="57"/>
      <c r="F89" s="57"/>
      <c r="G89" s="57"/>
      <c r="H89" s="57"/>
      <c r="I89" s="57"/>
      <c r="J89" s="57"/>
      <c r="K89" s="57"/>
    </row>
    <row r="90" spans="1:11" ht="17.399999999999999" customHeight="1">
      <c r="A90" s="59" t="s">
        <v>131</v>
      </c>
      <c r="B90" s="60"/>
      <c r="C90" s="60"/>
      <c r="D90" s="60"/>
      <c r="E90" s="60"/>
      <c r="F90" s="60"/>
      <c r="G90" s="60"/>
      <c r="H90" s="60"/>
      <c r="I90" s="60"/>
      <c r="J90" s="60"/>
      <c r="K90" s="60"/>
    </row>
    <row r="91" spans="1:11" ht="28.2" customHeight="1">
      <c r="A91" s="28" t="s">
        <v>137</v>
      </c>
      <c r="B91" s="28" t="s">
        <v>138</v>
      </c>
      <c r="C91" s="61" t="s">
        <v>152</v>
      </c>
      <c r="D91" s="61"/>
      <c r="E91" s="61"/>
      <c r="F91" s="61" t="s">
        <v>153</v>
      </c>
      <c r="G91" s="61"/>
      <c r="H91" s="61"/>
      <c r="I91" s="62" t="s">
        <v>66</v>
      </c>
      <c r="J91" s="61"/>
      <c r="K91" s="61"/>
    </row>
    <row r="92" spans="1:11" s="5" customFormat="1" ht="20.399999999999999" customHeight="1">
      <c r="A92" s="28"/>
      <c r="B92" s="28"/>
      <c r="C92" s="29" t="s">
        <v>45</v>
      </c>
      <c r="D92" s="29" t="s">
        <v>46</v>
      </c>
      <c r="E92" s="29" t="s">
        <v>47</v>
      </c>
      <c r="F92" s="29" t="s">
        <v>45</v>
      </c>
      <c r="G92" s="29" t="s">
        <v>46</v>
      </c>
      <c r="H92" s="29" t="s">
        <v>47</v>
      </c>
      <c r="I92" s="29" t="s">
        <v>45</v>
      </c>
      <c r="J92" s="29" t="s">
        <v>46</v>
      </c>
      <c r="K92" s="29" t="s">
        <v>47</v>
      </c>
    </row>
    <row r="93" spans="1:11" ht="13.8">
      <c r="A93" s="63"/>
      <c r="B93" s="63" t="s">
        <v>154</v>
      </c>
      <c r="C93" s="64">
        <v>1710.5550000000001</v>
      </c>
      <c r="D93" s="64">
        <v>149.92500000000001</v>
      </c>
      <c r="E93" s="64">
        <f>C93+D93</f>
        <v>1860.48</v>
      </c>
      <c r="F93" s="64">
        <v>1850.231</v>
      </c>
      <c r="G93" s="64">
        <v>112.976</v>
      </c>
      <c r="H93" s="64">
        <f>F93+G93</f>
        <v>1963.2069999999999</v>
      </c>
      <c r="I93" s="65">
        <f>F93/C93*100-100</f>
        <v>8.1655369163809297</v>
      </c>
      <c r="J93" s="65">
        <f>G93/D93*100-100</f>
        <v>-24.644989161247295</v>
      </c>
      <c r="K93" s="65">
        <f>H93/E93*100-100</f>
        <v>5.5215320777433732</v>
      </c>
    </row>
    <row r="94" spans="1:11" ht="28.8" customHeight="1">
      <c r="A94" s="66" t="s">
        <v>67</v>
      </c>
      <c r="B94" s="66"/>
      <c r="C94" s="66"/>
      <c r="D94" s="66"/>
      <c r="E94" s="66"/>
      <c r="F94" s="66"/>
      <c r="G94" s="66"/>
      <c r="H94" s="66"/>
      <c r="I94" s="66"/>
      <c r="J94" s="66"/>
      <c r="K94" s="66"/>
    </row>
    <row r="95" spans="1:11" ht="60.6" customHeight="1">
      <c r="A95" s="67" t="s">
        <v>94</v>
      </c>
      <c r="B95" s="67"/>
      <c r="C95" s="67"/>
      <c r="D95" s="67"/>
      <c r="E95" s="67"/>
      <c r="F95" s="67"/>
      <c r="G95" s="67"/>
      <c r="H95" s="67"/>
      <c r="I95" s="67"/>
      <c r="J95" s="67"/>
      <c r="K95" s="67"/>
    </row>
    <row r="96" spans="1:11" ht="13.8">
      <c r="A96" s="63"/>
      <c r="B96" s="63" t="s">
        <v>155</v>
      </c>
      <c r="C96" s="63"/>
      <c r="D96" s="63"/>
      <c r="E96" s="63"/>
      <c r="F96" s="68"/>
      <c r="G96" s="68"/>
      <c r="H96" s="68"/>
      <c r="I96" s="68"/>
      <c r="J96" s="68"/>
      <c r="K96" s="68"/>
    </row>
    <row r="97" spans="1:11" ht="69">
      <c r="A97" s="63"/>
      <c r="B97" s="69" t="s">
        <v>98</v>
      </c>
      <c r="C97" s="64">
        <v>1710.5550000000001</v>
      </c>
      <c r="D97" s="64">
        <v>149.92500000000001</v>
      </c>
      <c r="E97" s="64">
        <f>C97+D97</f>
        <v>1860.48</v>
      </c>
      <c r="F97" s="64">
        <v>1850.231</v>
      </c>
      <c r="G97" s="64">
        <v>112.976</v>
      </c>
      <c r="H97" s="64">
        <f>F97+G97</f>
        <v>1963.2069999999999</v>
      </c>
      <c r="I97" s="65">
        <f>F97/C97*100-100</f>
        <v>8.1655369163809297</v>
      </c>
      <c r="J97" s="65">
        <f>G97/D97*100-100</f>
        <v>-24.644989161247295</v>
      </c>
      <c r="K97" s="65">
        <f>H97/E97*100-100</f>
        <v>5.5215320777433732</v>
      </c>
    </row>
    <row r="98" spans="1:11" ht="33" customHeight="1">
      <c r="A98" s="70" t="s">
        <v>69</v>
      </c>
      <c r="B98" s="61"/>
      <c r="C98" s="61"/>
      <c r="D98" s="61"/>
      <c r="E98" s="61"/>
      <c r="F98" s="61"/>
      <c r="G98" s="61"/>
      <c r="H98" s="61"/>
      <c r="I98" s="61"/>
      <c r="J98" s="61"/>
      <c r="K98" s="61"/>
    </row>
    <row r="99" spans="1:11" ht="60.6" customHeight="1">
      <c r="A99" s="67" t="s">
        <v>94</v>
      </c>
      <c r="B99" s="67"/>
      <c r="C99" s="67"/>
      <c r="D99" s="67"/>
      <c r="E99" s="67"/>
      <c r="F99" s="67"/>
      <c r="G99" s="67"/>
      <c r="H99" s="67"/>
      <c r="I99" s="67"/>
      <c r="J99" s="67"/>
      <c r="K99" s="67"/>
    </row>
    <row r="100" spans="1:11" ht="15" customHeight="1">
      <c r="A100" s="30" t="s">
        <v>142</v>
      </c>
      <c r="B100" s="31" t="s">
        <v>143</v>
      </c>
      <c r="C100" s="71"/>
      <c r="D100" s="71"/>
      <c r="E100" s="71"/>
      <c r="F100" s="71"/>
      <c r="G100" s="71"/>
      <c r="H100" s="71"/>
      <c r="I100" s="71"/>
      <c r="J100" s="71"/>
      <c r="K100" s="71"/>
    </row>
    <row r="101" spans="1:11" ht="15" customHeight="1">
      <c r="A101" s="33"/>
      <c r="B101" s="34" t="s">
        <v>90</v>
      </c>
      <c r="C101" s="72">
        <v>1</v>
      </c>
      <c r="D101" s="72"/>
      <c r="E101" s="72">
        <f>C101+D101</f>
        <v>1</v>
      </c>
      <c r="F101" s="72">
        <v>1</v>
      </c>
      <c r="G101" s="72"/>
      <c r="H101" s="72">
        <f>F101+G101</f>
        <v>1</v>
      </c>
      <c r="I101" s="65">
        <f>F101/C101*100-100</f>
        <v>0</v>
      </c>
      <c r="J101" s="65"/>
      <c r="K101" s="65">
        <f>H101/E101*100-100</f>
        <v>0</v>
      </c>
    </row>
    <row r="102" spans="1:11" ht="15" customHeight="1">
      <c r="A102" s="33"/>
      <c r="B102" s="34" t="s">
        <v>99</v>
      </c>
      <c r="C102" s="72">
        <v>1</v>
      </c>
      <c r="D102" s="72"/>
      <c r="E102" s="72">
        <f t="shared" ref="E102:E138" si="27">C102+D102</f>
        <v>1</v>
      </c>
      <c r="F102" s="72">
        <v>1</v>
      </c>
      <c r="G102" s="72"/>
      <c r="H102" s="72">
        <f t="shared" ref="H102:H138" si="28">F102+G102</f>
        <v>1</v>
      </c>
      <c r="I102" s="65">
        <f t="shared" ref="I102:I133" si="29">F102/C102*100-100</f>
        <v>0</v>
      </c>
      <c r="J102" s="65"/>
      <c r="K102" s="65">
        <f t="shared" ref="K102:K138" si="30">H102/E102*100-100</f>
        <v>0</v>
      </c>
    </row>
    <row r="103" spans="1:11" ht="27" customHeight="1">
      <c r="A103" s="33"/>
      <c r="B103" s="34" t="s">
        <v>91</v>
      </c>
      <c r="C103" s="72">
        <f>C104+C105+C106+C107</f>
        <v>25</v>
      </c>
      <c r="D103" s="72"/>
      <c r="E103" s="72">
        <f t="shared" si="27"/>
        <v>25</v>
      </c>
      <c r="F103" s="72">
        <f>F104+F105+F106+F107</f>
        <v>26</v>
      </c>
      <c r="G103" s="72"/>
      <c r="H103" s="72">
        <f t="shared" si="28"/>
        <v>26</v>
      </c>
      <c r="I103" s="65">
        <f t="shared" si="29"/>
        <v>4</v>
      </c>
      <c r="J103" s="65"/>
      <c r="K103" s="65">
        <f t="shared" si="30"/>
        <v>4</v>
      </c>
    </row>
    <row r="104" spans="1:11" ht="24.6" customHeight="1">
      <c r="A104" s="33"/>
      <c r="B104" s="34" t="s">
        <v>92</v>
      </c>
      <c r="C104" s="72">
        <v>1</v>
      </c>
      <c r="D104" s="72"/>
      <c r="E104" s="72">
        <f t="shared" si="27"/>
        <v>1</v>
      </c>
      <c r="F104" s="72">
        <v>2</v>
      </c>
      <c r="G104" s="72"/>
      <c r="H104" s="72">
        <f t="shared" si="28"/>
        <v>2</v>
      </c>
      <c r="I104" s="65">
        <f t="shared" si="29"/>
        <v>100</v>
      </c>
      <c r="J104" s="65"/>
      <c r="K104" s="65">
        <f t="shared" si="30"/>
        <v>100</v>
      </c>
    </row>
    <row r="105" spans="1:11" ht="30.6" customHeight="1">
      <c r="A105" s="33"/>
      <c r="B105" s="34" t="s">
        <v>96</v>
      </c>
      <c r="C105" s="72">
        <v>18</v>
      </c>
      <c r="D105" s="72"/>
      <c r="E105" s="72">
        <f t="shared" si="27"/>
        <v>18</v>
      </c>
      <c r="F105" s="72">
        <v>18</v>
      </c>
      <c r="G105" s="72"/>
      <c r="H105" s="72">
        <f t="shared" si="28"/>
        <v>18</v>
      </c>
      <c r="I105" s="65">
        <f t="shared" si="29"/>
        <v>0</v>
      </c>
      <c r="J105" s="65"/>
      <c r="K105" s="65">
        <f t="shared" si="30"/>
        <v>0</v>
      </c>
    </row>
    <row r="106" spans="1:11" ht="30.6" customHeight="1">
      <c r="A106" s="33"/>
      <c r="B106" s="34" t="s">
        <v>100</v>
      </c>
      <c r="C106" s="72">
        <v>5</v>
      </c>
      <c r="D106" s="72"/>
      <c r="E106" s="72">
        <f t="shared" si="27"/>
        <v>5</v>
      </c>
      <c r="F106" s="72">
        <v>5</v>
      </c>
      <c r="G106" s="72"/>
      <c r="H106" s="72">
        <f t="shared" si="28"/>
        <v>5</v>
      </c>
      <c r="I106" s="65">
        <f t="shared" si="29"/>
        <v>0</v>
      </c>
      <c r="J106" s="65"/>
      <c r="K106" s="65">
        <f t="shared" si="30"/>
        <v>0</v>
      </c>
    </row>
    <row r="107" spans="1:11" ht="25.8" customHeight="1">
      <c r="A107" s="33"/>
      <c r="B107" s="34" t="s">
        <v>93</v>
      </c>
      <c r="C107" s="72">
        <v>1</v>
      </c>
      <c r="D107" s="72"/>
      <c r="E107" s="72">
        <f t="shared" si="27"/>
        <v>1</v>
      </c>
      <c r="F107" s="72">
        <v>1</v>
      </c>
      <c r="G107" s="72"/>
      <c r="H107" s="72">
        <f t="shared" si="28"/>
        <v>1</v>
      </c>
      <c r="I107" s="65">
        <f t="shared" si="29"/>
        <v>0</v>
      </c>
      <c r="J107" s="65"/>
      <c r="K107" s="65">
        <f t="shared" si="30"/>
        <v>0</v>
      </c>
    </row>
    <row r="108" spans="1:11" ht="15" customHeight="1">
      <c r="A108" s="33"/>
      <c r="B108" s="34" t="s">
        <v>101</v>
      </c>
      <c r="C108" s="72"/>
      <c r="D108" s="72">
        <v>1476</v>
      </c>
      <c r="E108" s="72">
        <f t="shared" si="27"/>
        <v>1476</v>
      </c>
      <c r="F108" s="72"/>
      <c r="G108" s="72">
        <v>1476</v>
      </c>
      <c r="H108" s="72">
        <f t="shared" si="28"/>
        <v>1476</v>
      </c>
      <c r="I108" s="65"/>
      <c r="J108" s="65">
        <f t="shared" ref="J108:J138" si="31">G108/D108*100-100</f>
        <v>0</v>
      </c>
      <c r="K108" s="65">
        <f t="shared" si="30"/>
        <v>0</v>
      </c>
    </row>
    <row r="109" spans="1:11" ht="27.6" customHeight="1">
      <c r="A109" s="33"/>
      <c r="B109" s="34" t="s">
        <v>102</v>
      </c>
      <c r="C109" s="72"/>
      <c r="D109" s="72">
        <v>197.1</v>
      </c>
      <c r="E109" s="72">
        <f t="shared" si="27"/>
        <v>197.1</v>
      </c>
      <c r="F109" s="72"/>
      <c r="G109" s="72">
        <v>197.1</v>
      </c>
      <c r="H109" s="72">
        <f t="shared" si="28"/>
        <v>197.1</v>
      </c>
      <c r="I109" s="65"/>
      <c r="J109" s="65">
        <f t="shared" si="31"/>
        <v>0</v>
      </c>
      <c r="K109" s="65">
        <f t="shared" si="30"/>
        <v>0</v>
      </c>
    </row>
    <row r="110" spans="1:11" ht="30" customHeight="1">
      <c r="A110" s="33"/>
      <c r="B110" s="39" t="s">
        <v>103</v>
      </c>
      <c r="C110" s="72">
        <v>1710.5550000000001</v>
      </c>
      <c r="D110" s="72"/>
      <c r="E110" s="72">
        <f t="shared" si="27"/>
        <v>1710.5550000000001</v>
      </c>
      <c r="F110" s="72">
        <v>1850.231</v>
      </c>
      <c r="G110" s="72"/>
      <c r="H110" s="72">
        <f t="shared" si="28"/>
        <v>1850.231</v>
      </c>
      <c r="I110" s="65">
        <f t="shared" si="29"/>
        <v>8.1655369163809297</v>
      </c>
      <c r="J110" s="65"/>
      <c r="K110" s="65">
        <f t="shared" si="30"/>
        <v>8.1655369163809297</v>
      </c>
    </row>
    <row r="111" spans="1:11" ht="28.2" customHeight="1">
      <c r="A111" s="33"/>
      <c r="B111" s="42" t="s">
        <v>104</v>
      </c>
      <c r="C111" s="72"/>
      <c r="D111" s="72"/>
      <c r="E111" s="72">
        <f t="shared" si="27"/>
        <v>0</v>
      </c>
      <c r="F111" s="72"/>
      <c r="G111" s="72"/>
      <c r="H111" s="72">
        <f t="shared" si="28"/>
        <v>0</v>
      </c>
      <c r="I111" s="65"/>
      <c r="J111" s="65"/>
      <c r="K111" s="65"/>
    </row>
    <row r="112" spans="1:11" ht="15" customHeight="1">
      <c r="A112" s="30" t="s">
        <v>145</v>
      </c>
      <c r="B112" s="31" t="s">
        <v>146</v>
      </c>
      <c r="C112" s="72"/>
      <c r="D112" s="72"/>
      <c r="E112" s="72"/>
      <c r="F112" s="72"/>
      <c r="G112" s="72"/>
      <c r="H112" s="72"/>
      <c r="I112" s="65"/>
      <c r="J112" s="65"/>
      <c r="K112" s="65"/>
    </row>
    <row r="113" spans="1:11" ht="15" customHeight="1">
      <c r="A113" s="33"/>
      <c r="B113" s="44" t="s">
        <v>105</v>
      </c>
      <c r="C113" s="72">
        <v>503</v>
      </c>
      <c r="D113" s="72"/>
      <c r="E113" s="72">
        <f t="shared" si="27"/>
        <v>503</v>
      </c>
      <c r="F113" s="72">
        <v>11369</v>
      </c>
      <c r="G113" s="72"/>
      <c r="H113" s="72">
        <f t="shared" si="28"/>
        <v>11369</v>
      </c>
      <c r="I113" s="65">
        <f t="shared" si="29"/>
        <v>2160.2385685884692</v>
      </c>
      <c r="J113" s="65"/>
      <c r="K113" s="65">
        <f t="shared" si="30"/>
        <v>2160.2385685884692</v>
      </c>
    </row>
    <row r="114" spans="1:11" ht="16.8" customHeight="1">
      <c r="A114" s="33"/>
      <c r="B114" s="44" t="s">
        <v>106</v>
      </c>
      <c r="C114" s="72">
        <v>503</v>
      </c>
      <c r="D114" s="72"/>
      <c r="E114" s="72">
        <f t="shared" si="27"/>
        <v>503</v>
      </c>
      <c r="F114" s="72">
        <v>11369</v>
      </c>
      <c r="G114" s="72"/>
      <c r="H114" s="72">
        <f t="shared" si="28"/>
        <v>11369</v>
      </c>
      <c r="I114" s="65">
        <f t="shared" si="29"/>
        <v>2160.2385685884692</v>
      </c>
      <c r="J114" s="65"/>
      <c r="K114" s="65">
        <f t="shared" si="30"/>
        <v>2160.2385685884692</v>
      </c>
    </row>
    <row r="115" spans="1:11" ht="33" customHeight="1">
      <c r="A115" s="33"/>
      <c r="B115" s="44" t="s">
        <v>107</v>
      </c>
      <c r="C115" s="72"/>
      <c r="D115" s="72"/>
      <c r="E115" s="72">
        <f t="shared" si="27"/>
        <v>0</v>
      </c>
      <c r="F115" s="72"/>
      <c r="G115" s="72"/>
      <c r="H115" s="72">
        <f t="shared" si="28"/>
        <v>0</v>
      </c>
      <c r="I115" s="65"/>
      <c r="J115" s="65"/>
      <c r="K115" s="65"/>
    </row>
    <row r="116" spans="1:11" ht="15" customHeight="1">
      <c r="A116" s="33"/>
      <c r="B116" s="44" t="s">
        <v>108</v>
      </c>
      <c r="C116" s="72"/>
      <c r="D116" s="72"/>
      <c r="E116" s="72">
        <f t="shared" si="27"/>
        <v>0</v>
      </c>
      <c r="F116" s="72"/>
      <c r="G116" s="72"/>
      <c r="H116" s="72">
        <f t="shared" si="28"/>
        <v>0</v>
      </c>
      <c r="I116" s="65"/>
      <c r="J116" s="65"/>
      <c r="K116" s="65"/>
    </row>
    <row r="117" spans="1:11" ht="15" customHeight="1">
      <c r="A117" s="33"/>
      <c r="B117" s="44" t="s">
        <v>109</v>
      </c>
      <c r="C117" s="72"/>
      <c r="D117" s="72"/>
      <c r="E117" s="72">
        <f t="shared" si="27"/>
        <v>0</v>
      </c>
      <c r="F117" s="72"/>
      <c r="G117" s="72"/>
      <c r="H117" s="72">
        <f t="shared" si="28"/>
        <v>0</v>
      </c>
      <c r="I117" s="65"/>
      <c r="J117" s="65"/>
      <c r="K117" s="65"/>
    </row>
    <row r="118" spans="1:11" ht="30" customHeight="1">
      <c r="A118" s="33"/>
      <c r="B118" s="44" t="s">
        <v>110</v>
      </c>
      <c r="C118" s="72">
        <v>37</v>
      </c>
      <c r="D118" s="72"/>
      <c r="E118" s="72">
        <f t="shared" si="27"/>
        <v>37</v>
      </c>
      <c r="F118" s="72">
        <v>32</v>
      </c>
      <c r="G118" s="72"/>
      <c r="H118" s="72">
        <f t="shared" si="28"/>
        <v>32</v>
      </c>
      <c r="I118" s="65">
        <f t="shared" si="29"/>
        <v>-13.513513513513516</v>
      </c>
      <c r="J118" s="65"/>
      <c r="K118" s="65">
        <f t="shared" si="30"/>
        <v>-13.513513513513516</v>
      </c>
    </row>
    <row r="119" spans="1:11" ht="15" customHeight="1">
      <c r="A119" s="33"/>
      <c r="B119" s="44" t="s">
        <v>111</v>
      </c>
      <c r="C119" s="72"/>
      <c r="D119" s="72"/>
      <c r="E119" s="72">
        <f t="shared" si="27"/>
        <v>0</v>
      </c>
      <c r="F119" s="72"/>
      <c r="G119" s="72"/>
      <c r="H119" s="72">
        <f t="shared" si="28"/>
        <v>0</v>
      </c>
      <c r="I119" s="65"/>
      <c r="J119" s="65"/>
      <c r="K119" s="65"/>
    </row>
    <row r="120" spans="1:11" ht="46.2" customHeight="1">
      <c r="A120" s="33"/>
      <c r="B120" s="44" t="s">
        <v>112</v>
      </c>
      <c r="C120" s="72"/>
      <c r="D120" s="72"/>
      <c r="E120" s="72">
        <f t="shared" si="27"/>
        <v>0</v>
      </c>
      <c r="F120" s="72"/>
      <c r="G120" s="72"/>
      <c r="H120" s="72">
        <f t="shared" si="28"/>
        <v>0</v>
      </c>
      <c r="I120" s="65"/>
      <c r="J120" s="65"/>
      <c r="K120" s="65"/>
    </row>
    <row r="121" spans="1:11" ht="15.6" customHeight="1">
      <c r="A121" s="33"/>
      <c r="B121" s="34" t="s">
        <v>113</v>
      </c>
      <c r="C121" s="72">
        <v>900</v>
      </c>
      <c r="D121" s="72"/>
      <c r="E121" s="72">
        <f t="shared" si="27"/>
        <v>900</v>
      </c>
      <c r="F121" s="72">
        <v>983</v>
      </c>
      <c r="G121" s="72"/>
      <c r="H121" s="72">
        <f t="shared" si="28"/>
        <v>983</v>
      </c>
      <c r="I121" s="65">
        <f t="shared" si="29"/>
        <v>9.2222222222222143</v>
      </c>
      <c r="J121" s="65"/>
      <c r="K121" s="65">
        <f t="shared" si="30"/>
        <v>9.2222222222222143</v>
      </c>
    </row>
    <row r="122" spans="1:11" ht="15" customHeight="1">
      <c r="A122" s="33"/>
      <c r="B122" s="34" t="s">
        <v>114</v>
      </c>
      <c r="C122" s="72"/>
      <c r="D122" s="72">
        <v>32.799999999999997</v>
      </c>
      <c r="E122" s="72">
        <f t="shared" si="27"/>
        <v>32.799999999999997</v>
      </c>
      <c r="F122" s="72"/>
      <c r="G122" s="72">
        <v>32.799999999999997</v>
      </c>
      <c r="H122" s="72">
        <f t="shared" si="28"/>
        <v>32.799999999999997</v>
      </c>
      <c r="I122" s="65"/>
      <c r="J122" s="65">
        <f t="shared" si="31"/>
        <v>0</v>
      </c>
      <c r="K122" s="65">
        <f t="shared" si="30"/>
        <v>0</v>
      </c>
    </row>
    <row r="123" spans="1:11" ht="31.8" customHeight="1">
      <c r="A123" s="33"/>
      <c r="B123" s="34" t="s">
        <v>115</v>
      </c>
      <c r="C123" s="72"/>
      <c r="D123" s="72">
        <v>17.7</v>
      </c>
      <c r="E123" s="72">
        <f t="shared" si="27"/>
        <v>17.7</v>
      </c>
      <c r="F123" s="72"/>
      <c r="G123" s="72">
        <v>17.7</v>
      </c>
      <c r="H123" s="72">
        <f t="shared" si="28"/>
        <v>17.7</v>
      </c>
      <c r="I123" s="65"/>
      <c r="J123" s="65">
        <f t="shared" si="31"/>
        <v>0</v>
      </c>
      <c r="K123" s="65">
        <f t="shared" si="30"/>
        <v>0</v>
      </c>
    </row>
    <row r="124" spans="1:11" ht="15" customHeight="1">
      <c r="A124" s="33"/>
      <c r="B124" s="34" t="s">
        <v>116</v>
      </c>
      <c r="C124" s="72">
        <v>12241</v>
      </c>
      <c r="D124" s="72"/>
      <c r="E124" s="72">
        <f t="shared" si="27"/>
        <v>12241</v>
      </c>
      <c r="F124" s="72">
        <v>14426</v>
      </c>
      <c r="G124" s="72"/>
      <c r="H124" s="72">
        <f t="shared" si="28"/>
        <v>14426</v>
      </c>
      <c r="I124" s="65">
        <f t="shared" si="29"/>
        <v>17.849848868556492</v>
      </c>
      <c r="J124" s="65"/>
      <c r="K124" s="65">
        <f t="shared" si="30"/>
        <v>17.849848868556492</v>
      </c>
    </row>
    <row r="125" spans="1:11" ht="43.2" customHeight="1">
      <c r="A125" s="33"/>
      <c r="B125" s="34" t="s">
        <v>117</v>
      </c>
      <c r="C125" s="72">
        <v>12241</v>
      </c>
      <c r="D125" s="72"/>
      <c r="E125" s="72">
        <f t="shared" si="27"/>
        <v>12241</v>
      </c>
      <c r="F125" s="72">
        <v>10662</v>
      </c>
      <c r="G125" s="72"/>
      <c r="H125" s="72">
        <f t="shared" si="28"/>
        <v>10662</v>
      </c>
      <c r="I125" s="65">
        <f t="shared" si="29"/>
        <v>-12.899272935217709</v>
      </c>
      <c r="J125" s="65"/>
      <c r="K125" s="65">
        <f t="shared" si="30"/>
        <v>-12.899272935217709</v>
      </c>
    </row>
    <row r="126" spans="1:11" ht="15" customHeight="1">
      <c r="A126" s="33"/>
      <c r="B126" s="34" t="s">
        <v>118</v>
      </c>
      <c r="C126" s="72"/>
      <c r="D126" s="72"/>
      <c r="E126" s="72">
        <f t="shared" si="27"/>
        <v>0</v>
      </c>
      <c r="F126" s="72">
        <v>3764</v>
      </c>
      <c r="G126" s="72"/>
      <c r="H126" s="72">
        <f t="shared" si="28"/>
        <v>3764</v>
      </c>
      <c r="I126" s="65"/>
      <c r="J126" s="65"/>
      <c r="K126" s="65"/>
    </row>
    <row r="127" spans="1:11" ht="15" customHeight="1">
      <c r="A127" s="33"/>
      <c r="B127" s="34" t="s">
        <v>119</v>
      </c>
      <c r="C127" s="72"/>
      <c r="D127" s="72">
        <v>149.92500000000001</v>
      </c>
      <c r="E127" s="72">
        <f t="shared" si="27"/>
        <v>149.92500000000001</v>
      </c>
      <c r="F127" s="72"/>
      <c r="G127" s="72">
        <f>112.976</f>
        <v>112.976</v>
      </c>
      <c r="H127" s="72">
        <f t="shared" si="28"/>
        <v>112.976</v>
      </c>
      <c r="I127" s="65"/>
      <c r="J127" s="65">
        <f t="shared" si="31"/>
        <v>-24.644989161247295</v>
      </c>
      <c r="K127" s="65">
        <f t="shared" si="30"/>
        <v>-24.644989161247295</v>
      </c>
    </row>
    <row r="128" spans="1:11" ht="41.4" customHeight="1">
      <c r="A128" s="47"/>
      <c r="B128" s="34" t="s">
        <v>120</v>
      </c>
      <c r="C128" s="72"/>
      <c r="D128" s="72">
        <v>73.442999999999998</v>
      </c>
      <c r="E128" s="72">
        <f t="shared" si="27"/>
        <v>73.442999999999998</v>
      </c>
      <c r="F128" s="72"/>
      <c r="G128" s="72">
        <v>62.133000000000003</v>
      </c>
      <c r="H128" s="72">
        <f t="shared" si="28"/>
        <v>62.133000000000003</v>
      </c>
      <c r="I128" s="65"/>
      <c r="J128" s="65">
        <f t="shared" si="31"/>
        <v>-15.399697724766142</v>
      </c>
      <c r="K128" s="65">
        <f t="shared" si="30"/>
        <v>-15.399697724766142</v>
      </c>
    </row>
    <row r="129" spans="1:11" ht="30" customHeight="1">
      <c r="A129" s="47"/>
      <c r="B129" s="48" t="s">
        <v>121</v>
      </c>
      <c r="C129" s="72"/>
      <c r="D129" s="72">
        <v>12241</v>
      </c>
      <c r="E129" s="72">
        <f t="shared" si="27"/>
        <v>12241</v>
      </c>
      <c r="F129" s="72"/>
      <c r="G129" s="72">
        <v>10662</v>
      </c>
      <c r="H129" s="72">
        <f t="shared" si="28"/>
        <v>10662</v>
      </c>
      <c r="I129" s="65"/>
      <c r="J129" s="65">
        <f t="shared" si="31"/>
        <v>-12.899272935217709</v>
      </c>
      <c r="K129" s="65">
        <f t="shared" si="30"/>
        <v>-12.899272935217709</v>
      </c>
    </row>
    <row r="130" spans="1:11" ht="15" customHeight="1">
      <c r="A130" s="30" t="s">
        <v>148</v>
      </c>
      <c r="B130" s="31" t="s">
        <v>149</v>
      </c>
      <c r="C130" s="72"/>
      <c r="D130" s="72"/>
      <c r="E130" s="72"/>
      <c r="F130" s="72"/>
      <c r="G130" s="72"/>
      <c r="H130" s="72"/>
      <c r="I130" s="65"/>
      <c r="J130" s="65"/>
      <c r="K130" s="65"/>
    </row>
    <row r="131" spans="1:11" ht="30.6" customHeight="1">
      <c r="A131" s="33"/>
      <c r="B131" s="34" t="s">
        <v>122</v>
      </c>
      <c r="C131" s="72"/>
      <c r="D131" s="72"/>
      <c r="E131" s="72">
        <f t="shared" si="27"/>
        <v>0</v>
      </c>
      <c r="F131" s="72"/>
      <c r="G131" s="72"/>
      <c r="H131" s="72">
        <f t="shared" si="28"/>
        <v>0</v>
      </c>
      <c r="I131" s="65"/>
      <c r="J131" s="65"/>
      <c r="K131" s="65"/>
    </row>
    <row r="132" spans="1:11" ht="25.8" customHeight="1">
      <c r="A132" s="33"/>
      <c r="B132" s="34" t="s">
        <v>123</v>
      </c>
      <c r="C132" s="73"/>
      <c r="D132" s="73">
        <f>D128*1000/D129</f>
        <v>5.9997549219834978</v>
      </c>
      <c r="E132" s="73">
        <f t="shared" si="27"/>
        <v>5.9997549219834978</v>
      </c>
      <c r="F132" s="73"/>
      <c r="G132" s="73">
        <f>G128*1000/G129</f>
        <v>5.8275182892515476</v>
      </c>
      <c r="H132" s="73">
        <f t="shared" si="28"/>
        <v>5.8275182892515476</v>
      </c>
      <c r="I132" s="65"/>
      <c r="J132" s="65">
        <f t="shared" si="31"/>
        <v>-2.870727804245206</v>
      </c>
      <c r="K132" s="65">
        <f t="shared" si="30"/>
        <v>-2.870727804245206</v>
      </c>
    </row>
    <row r="133" spans="1:11" ht="26.4" customHeight="1">
      <c r="A133" s="47"/>
      <c r="B133" s="34" t="s">
        <v>124</v>
      </c>
      <c r="C133" s="73">
        <f>C97*1000/C124</f>
        <v>139.73980883914712</v>
      </c>
      <c r="D133" s="73">
        <f>D97*1000/C124</f>
        <v>12.247773874683441</v>
      </c>
      <c r="E133" s="73">
        <f t="shared" si="27"/>
        <v>151.98758271383056</v>
      </c>
      <c r="F133" s="73">
        <f>F97*1000/F124</f>
        <v>128.25668931096632</v>
      </c>
      <c r="G133" s="73">
        <f>G97*1000/F124</f>
        <v>7.8314154997920422</v>
      </c>
      <c r="H133" s="73">
        <f t="shared" si="28"/>
        <v>136.08810481075835</v>
      </c>
      <c r="I133" s="65">
        <f t="shared" si="29"/>
        <v>-8.2175005272827235</v>
      </c>
      <c r="J133" s="65">
        <f t="shared" si="31"/>
        <v>-36.058457806933873</v>
      </c>
      <c r="K133" s="65">
        <f t="shared" si="30"/>
        <v>-10.461037421069136</v>
      </c>
    </row>
    <row r="134" spans="1:11" ht="15" customHeight="1">
      <c r="A134" s="30">
        <v>4</v>
      </c>
      <c r="B134" s="54" t="s">
        <v>86</v>
      </c>
      <c r="C134" s="72"/>
      <c r="D134" s="72"/>
      <c r="E134" s="72"/>
      <c r="F134" s="72"/>
      <c r="G134" s="72"/>
      <c r="H134" s="72"/>
      <c r="I134" s="65"/>
      <c r="J134" s="65"/>
      <c r="K134" s="65"/>
    </row>
    <row r="135" spans="1:11" ht="58.2" customHeight="1">
      <c r="A135" s="33"/>
      <c r="B135" s="44" t="s">
        <v>125</v>
      </c>
      <c r="C135" s="72">
        <v>5.7</v>
      </c>
      <c r="D135" s="72"/>
      <c r="E135" s="72">
        <f t="shared" si="27"/>
        <v>5.7</v>
      </c>
      <c r="F135" s="72">
        <v>-13.51</v>
      </c>
      <c r="G135" s="72"/>
      <c r="H135" s="72">
        <f t="shared" si="28"/>
        <v>-13.51</v>
      </c>
      <c r="I135" s="65"/>
      <c r="J135" s="65"/>
      <c r="K135" s="65"/>
    </row>
    <row r="136" spans="1:11" ht="61.8" customHeight="1">
      <c r="A136" s="33"/>
      <c r="B136" s="44" t="s">
        <v>126</v>
      </c>
      <c r="C136" s="72"/>
      <c r="D136" s="72"/>
      <c r="E136" s="72">
        <f t="shared" si="27"/>
        <v>0</v>
      </c>
      <c r="F136" s="72"/>
      <c r="G136" s="72"/>
      <c r="H136" s="72">
        <f t="shared" si="28"/>
        <v>0</v>
      </c>
      <c r="I136" s="65"/>
      <c r="J136" s="65"/>
      <c r="K136" s="65"/>
    </row>
    <row r="137" spans="1:11" ht="57.6" customHeight="1">
      <c r="A137" s="33"/>
      <c r="B137" s="34" t="s">
        <v>127</v>
      </c>
      <c r="C137" s="72">
        <v>50</v>
      </c>
      <c r="D137" s="72"/>
      <c r="E137" s="72">
        <f t="shared" si="27"/>
        <v>50</v>
      </c>
      <c r="F137" s="72">
        <v>17.850000000000001</v>
      </c>
      <c r="G137" s="72"/>
      <c r="H137" s="72">
        <f t="shared" si="28"/>
        <v>17.850000000000001</v>
      </c>
      <c r="I137" s="65"/>
      <c r="J137" s="65"/>
      <c r="K137" s="65"/>
    </row>
    <row r="138" spans="1:11" ht="42.6" customHeight="1">
      <c r="A138" s="33"/>
      <c r="B138" s="34" t="s">
        <v>128</v>
      </c>
      <c r="C138" s="72"/>
      <c r="D138" s="72">
        <v>54</v>
      </c>
      <c r="E138" s="72">
        <f t="shared" si="27"/>
        <v>54</v>
      </c>
      <c r="F138" s="72"/>
      <c r="G138" s="72">
        <v>54</v>
      </c>
      <c r="H138" s="72">
        <f t="shared" si="28"/>
        <v>54</v>
      </c>
      <c r="I138" s="65"/>
      <c r="J138" s="65">
        <f t="shared" si="31"/>
        <v>0</v>
      </c>
      <c r="K138" s="65">
        <f t="shared" si="30"/>
        <v>0</v>
      </c>
    </row>
    <row r="139" spans="1:11" ht="17.399999999999999" customHeight="1">
      <c r="A139" s="70" t="s">
        <v>68</v>
      </c>
      <c r="B139" s="70"/>
      <c r="C139" s="70"/>
      <c r="D139" s="70"/>
      <c r="E139" s="70"/>
      <c r="F139" s="70"/>
      <c r="G139" s="70"/>
      <c r="H139" s="70"/>
      <c r="I139" s="70"/>
      <c r="J139" s="70"/>
      <c r="K139" s="70"/>
    </row>
    <row r="140" spans="1:11" ht="67.8" customHeight="1">
      <c r="A140" s="67" t="s">
        <v>136</v>
      </c>
      <c r="B140" s="67"/>
      <c r="C140" s="67"/>
      <c r="D140" s="67"/>
      <c r="E140" s="67"/>
      <c r="F140" s="67"/>
      <c r="G140" s="67"/>
      <c r="H140" s="67"/>
      <c r="I140" s="67"/>
      <c r="J140" s="67"/>
      <c r="K140" s="67"/>
    </row>
    <row r="141" spans="1:11" ht="13.8" customHeight="1">
      <c r="A141" s="74" t="s">
        <v>156</v>
      </c>
      <c r="B141" s="74"/>
      <c r="C141" s="74"/>
      <c r="D141" s="74"/>
      <c r="E141" s="74"/>
      <c r="F141" s="74"/>
      <c r="G141" s="74"/>
      <c r="H141" s="74"/>
      <c r="I141" s="74"/>
      <c r="J141" s="74"/>
      <c r="K141" s="74"/>
    </row>
    <row r="142" spans="1:11" ht="13.2" customHeight="1">
      <c r="A142" s="75" t="s">
        <v>70</v>
      </c>
      <c r="B142" s="75"/>
      <c r="C142" s="75"/>
      <c r="D142" s="75"/>
      <c r="E142" s="75"/>
      <c r="F142" s="75"/>
      <c r="G142" s="75"/>
      <c r="H142" s="75"/>
      <c r="I142" s="75"/>
      <c r="J142" s="75"/>
      <c r="K142" s="75"/>
    </row>
    <row r="143" spans="1:11" ht="15" customHeight="1">
      <c r="A143" s="59" t="s">
        <v>82</v>
      </c>
      <c r="B143" s="60"/>
      <c r="C143" s="60"/>
      <c r="D143" s="60"/>
      <c r="E143" s="60"/>
      <c r="F143" s="60"/>
      <c r="G143" s="60"/>
      <c r="H143" s="60"/>
      <c r="I143" s="60"/>
      <c r="J143" s="60"/>
      <c r="K143" s="60"/>
    </row>
    <row r="144" spans="1:11" ht="72">
      <c r="A144" s="63" t="s">
        <v>157</v>
      </c>
      <c r="B144" s="63" t="s">
        <v>138</v>
      </c>
      <c r="C144" s="76" t="s">
        <v>71</v>
      </c>
      <c r="D144" s="76" t="s">
        <v>72</v>
      </c>
      <c r="E144" s="76" t="s">
        <v>73</v>
      </c>
      <c r="F144" s="76" t="s">
        <v>62</v>
      </c>
      <c r="G144" s="76" t="s">
        <v>74</v>
      </c>
      <c r="H144" s="76" t="s">
        <v>75</v>
      </c>
      <c r="I144" s="77"/>
      <c r="J144" s="77"/>
      <c r="K144" s="77"/>
    </row>
    <row r="145" spans="1:11" ht="13.8">
      <c r="A145" s="63" t="s">
        <v>158</v>
      </c>
      <c r="B145" s="63" t="s">
        <v>159</v>
      </c>
      <c r="C145" s="63" t="s">
        <v>160</v>
      </c>
      <c r="D145" s="63" t="s">
        <v>161</v>
      </c>
      <c r="E145" s="63" t="s">
        <v>162</v>
      </c>
      <c r="F145" s="63" t="s">
        <v>163</v>
      </c>
      <c r="G145" s="63" t="s">
        <v>164</v>
      </c>
      <c r="H145" s="63" t="s">
        <v>165</v>
      </c>
      <c r="I145" s="77"/>
      <c r="J145" s="77"/>
      <c r="K145" s="77"/>
    </row>
    <row r="146" spans="1:11" ht="13.8">
      <c r="A146" s="63" t="s">
        <v>166</v>
      </c>
      <c r="B146" s="63" t="s">
        <v>167</v>
      </c>
      <c r="C146" s="63" t="s">
        <v>168</v>
      </c>
      <c r="D146" s="63"/>
      <c r="E146" s="63"/>
      <c r="F146" s="63">
        <f>E146-D146</f>
        <v>0</v>
      </c>
      <c r="G146" s="63" t="s">
        <v>168</v>
      </c>
      <c r="H146" s="63" t="s">
        <v>168</v>
      </c>
      <c r="I146" s="77"/>
      <c r="J146" s="77"/>
      <c r="K146" s="77"/>
    </row>
    <row r="147" spans="1:11" ht="13.8">
      <c r="A147" s="63"/>
      <c r="B147" s="63" t="s">
        <v>169</v>
      </c>
      <c r="C147" s="63" t="s">
        <v>168</v>
      </c>
      <c r="D147" s="63"/>
      <c r="E147" s="63"/>
      <c r="F147" s="63">
        <f t="shared" ref="F147:F148" si="32">E147-D147</f>
        <v>0</v>
      </c>
      <c r="G147" s="63" t="s">
        <v>168</v>
      </c>
      <c r="H147" s="63" t="s">
        <v>168</v>
      </c>
      <c r="I147" s="77"/>
      <c r="J147" s="77"/>
      <c r="K147" s="77"/>
    </row>
    <row r="148" spans="1:11" ht="27.6">
      <c r="A148" s="63"/>
      <c r="B148" s="63" t="s">
        <v>170</v>
      </c>
      <c r="C148" s="63" t="s">
        <v>168</v>
      </c>
      <c r="D148" s="63"/>
      <c r="E148" s="63"/>
      <c r="F148" s="63">
        <f t="shared" si="32"/>
        <v>0</v>
      </c>
      <c r="G148" s="63" t="s">
        <v>168</v>
      </c>
      <c r="H148" s="63" t="s">
        <v>168</v>
      </c>
      <c r="I148" s="77"/>
      <c r="J148" s="77"/>
      <c r="K148" s="77"/>
    </row>
    <row r="149" spans="1:11" ht="13.8">
      <c r="A149" s="63"/>
      <c r="B149" s="63" t="s">
        <v>171</v>
      </c>
      <c r="C149" s="63" t="s">
        <v>168</v>
      </c>
      <c r="D149" s="63"/>
      <c r="E149" s="63"/>
      <c r="F149" s="63"/>
      <c r="G149" s="63" t="s">
        <v>168</v>
      </c>
      <c r="H149" s="63" t="s">
        <v>168</v>
      </c>
      <c r="I149" s="77"/>
      <c r="J149" s="77"/>
      <c r="K149" s="77"/>
    </row>
    <row r="150" spans="1:11" ht="13.8">
      <c r="A150" s="63"/>
      <c r="B150" s="63" t="s">
        <v>172</v>
      </c>
      <c r="C150" s="63" t="s">
        <v>168</v>
      </c>
      <c r="D150" s="63"/>
      <c r="E150" s="63"/>
      <c r="F150" s="63"/>
      <c r="G150" s="63" t="s">
        <v>168</v>
      </c>
      <c r="H150" s="63" t="s">
        <v>168</v>
      </c>
      <c r="I150" s="77"/>
      <c r="J150" s="77"/>
      <c r="K150" s="77"/>
    </row>
    <row r="151" spans="1:11">
      <c r="A151" s="53" t="s">
        <v>84</v>
      </c>
      <c r="B151" s="28"/>
      <c r="C151" s="28"/>
      <c r="D151" s="28"/>
      <c r="E151" s="28"/>
      <c r="F151" s="28"/>
      <c r="G151" s="28"/>
      <c r="H151" s="28"/>
      <c r="I151" s="77"/>
      <c r="J151" s="77"/>
      <c r="K151" s="77"/>
    </row>
    <row r="152" spans="1:11" ht="13.8">
      <c r="A152" s="63" t="s">
        <v>159</v>
      </c>
      <c r="B152" s="63" t="s">
        <v>173</v>
      </c>
      <c r="C152" s="63" t="s">
        <v>168</v>
      </c>
      <c r="D152" s="63"/>
      <c r="E152" s="63"/>
      <c r="F152" s="63">
        <f t="shared" ref="F152" si="33">E152-D152</f>
        <v>0</v>
      </c>
      <c r="G152" s="63" t="s">
        <v>168</v>
      </c>
      <c r="H152" s="63" t="s">
        <v>168</v>
      </c>
      <c r="I152" s="77"/>
      <c r="J152" s="77"/>
      <c r="K152" s="77"/>
    </row>
    <row r="153" spans="1:11">
      <c r="A153" s="53" t="s">
        <v>132</v>
      </c>
      <c r="B153" s="28"/>
      <c r="C153" s="28"/>
      <c r="D153" s="28"/>
      <c r="E153" s="28"/>
      <c r="F153" s="28"/>
      <c r="G153" s="28"/>
      <c r="H153" s="28"/>
      <c r="I153" s="77"/>
      <c r="J153" s="77"/>
      <c r="K153" s="77"/>
    </row>
    <row r="154" spans="1:11">
      <c r="A154" s="28" t="s">
        <v>174</v>
      </c>
      <c r="B154" s="28"/>
      <c r="C154" s="28"/>
      <c r="D154" s="28"/>
      <c r="E154" s="28"/>
      <c r="F154" s="28"/>
      <c r="G154" s="28"/>
      <c r="H154" s="28"/>
      <c r="I154" s="77"/>
      <c r="J154" s="77"/>
      <c r="K154" s="77"/>
    </row>
    <row r="155" spans="1:11" ht="13.8">
      <c r="A155" s="63" t="s">
        <v>175</v>
      </c>
      <c r="B155" s="63" t="s">
        <v>176</v>
      </c>
      <c r="C155" s="63"/>
      <c r="D155" s="63"/>
      <c r="E155" s="63"/>
      <c r="F155" s="63"/>
      <c r="G155" s="63"/>
      <c r="H155" s="63"/>
      <c r="I155" s="77"/>
      <c r="J155" s="77"/>
      <c r="K155" s="77"/>
    </row>
    <row r="156" spans="1:11" ht="13.8">
      <c r="A156" s="63"/>
      <c r="B156" s="63" t="s">
        <v>177</v>
      </c>
      <c r="C156" s="63"/>
      <c r="D156" s="63"/>
      <c r="E156" s="63"/>
      <c r="F156" s="63">
        <f t="shared" ref="F156" si="34">E156-D156</f>
        <v>0</v>
      </c>
      <c r="G156" s="63"/>
      <c r="H156" s="63"/>
      <c r="I156" s="77"/>
      <c r="J156" s="77"/>
      <c r="K156" s="77"/>
    </row>
    <row r="157" spans="1:11" ht="13.8" thickBot="1">
      <c r="A157" s="78" t="s">
        <v>178</v>
      </c>
      <c r="B157" s="79"/>
      <c r="C157" s="79"/>
      <c r="D157" s="79"/>
      <c r="E157" s="79"/>
      <c r="F157" s="79"/>
      <c r="G157" s="79"/>
      <c r="H157" s="80"/>
      <c r="I157" s="77"/>
      <c r="J157" s="77"/>
      <c r="K157" s="77"/>
    </row>
    <row r="158" spans="1:11" ht="27.6">
      <c r="A158" s="63"/>
      <c r="B158" s="69" t="s">
        <v>85</v>
      </c>
      <c r="C158" s="63"/>
      <c r="D158" s="63"/>
      <c r="E158" s="63"/>
      <c r="F158" s="63">
        <f t="shared" ref="F158" si="35">E158-D158</f>
        <v>0</v>
      </c>
      <c r="G158" s="63"/>
      <c r="H158" s="63"/>
      <c r="I158" s="77"/>
      <c r="J158" s="77"/>
      <c r="K158" s="77"/>
    </row>
    <row r="159" spans="1:11" ht="27.6">
      <c r="A159" s="63"/>
      <c r="B159" s="63" t="s">
        <v>179</v>
      </c>
      <c r="C159" s="63"/>
      <c r="D159" s="63"/>
      <c r="E159" s="63"/>
      <c r="F159" s="63"/>
      <c r="G159" s="63"/>
      <c r="H159" s="63"/>
      <c r="I159" s="77"/>
      <c r="J159" s="77"/>
      <c r="K159" s="77"/>
    </row>
    <row r="160" spans="1:11" ht="27.6">
      <c r="A160" s="63" t="s">
        <v>180</v>
      </c>
      <c r="B160" s="63" t="s">
        <v>181</v>
      </c>
      <c r="C160" s="63" t="s">
        <v>168</v>
      </c>
      <c r="D160" s="63"/>
      <c r="E160" s="63"/>
      <c r="F160" s="63"/>
      <c r="G160" s="63" t="s">
        <v>168</v>
      </c>
      <c r="H160" s="63" t="s">
        <v>168</v>
      </c>
      <c r="I160" s="77"/>
      <c r="J160" s="77"/>
      <c r="K160" s="77"/>
    </row>
    <row r="161" spans="1:11" ht="22.8" customHeight="1">
      <c r="A161" s="81" t="s">
        <v>182</v>
      </c>
      <c r="B161" s="81"/>
      <c r="C161" s="81"/>
      <c r="D161" s="81"/>
      <c r="E161" s="81"/>
      <c r="F161" s="81"/>
      <c r="G161" s="81"/>
      <c r="H161" s="81"/>
      <c r="I161" s="81"/>
      <c r="J161" s="81"/>
      <c r="K161" s="81"/>
    </row>
    <row r="162" spans="1:11" ht="30" customHeight="1">
      <c r="A162" s="82" t="s">
        <v>183</v>
      </c>
      <c r="B162" s="82"/>
      <c r="C162" s="82"/>
      <c r="D162" s="82"/>
      <c r="E162" s="82"/>
      <c r="F162" s="82"/>
      <c r="G162" s="82"/>
      <c r="H162" s="82"/>
      <c r="I162" s="82"/>
      <c r="J162" s="82"/>
      <c r="K162" s="82"/>
    </row>
    <row r="163" spans="1:11" ht="18" customHeight="1">
      <c r="A163" s="82" t="s">
        <v>76</v>
      </c>
      <c r="B163" s="83"/>
      <c r="C163" s="83"/>
      <c r="D163" s="83"/>
      <c r="E163" s="83"/>
      <c r="F163" s="83"/>
      <c r="G163" s="83"/>
      <c r="H163" s="83"/>
      <c r="I163" s="83"/>
      <c r="J163" s="83"/>
      <c r="K163" s="83"/>
    </row>
    <row r="164" spans="1:11" ht="37.799999999999997" customHeight="1">
      <c r="A164" s="84" t="s">
        <v>184</v>
      </c>
      <c r="B164" s="85"/>
      <c r="C164" s="85"/>
      <c r="D164" s="85"/>
      <c r="E164" s="85"/>
      <c r="F164" s="85"/>
      <c r="G164" s="85"/>
      <c r="H164" s="85"/>
      <c r="I164" s="85"/>
      <c r="J164" s="85"/>
      <c r="K164" s="85"/>
    </row>
    <row r="165" spans="1:11" ht="74.400000000000006" customHeight="1">
      <c r="A165" s="82" t="s">
        <v>185</v>
      </c>
      <c r="B165" s="82"/>
      <c r="C165" s="82"/>
      <c r="D165" s="82"/>
      <c r="E165" s="82"/>
      <c r="F165" s="82"/>
      <c r="G165" s="82"/>
      <c r="H165" s="82"/>
      <c r="I165" s="82"/>
      <c r="J165" s="82"/>
      <c r="K165" s="82"/>
    </row>
    <row r="166" spans="1:11" ht="43.8" customHeight="1">
      <c r="A166" s="82" t="s">
        <v>186</v>
      </c>
      <c r="B166" s="82"/>
      <c r="C166" s="82"/>
      <c r="D166" s="82"/>
      <c r="E166" s="82"/>
      <c r="F166" s="82"/>
      <c r="G166" s="82"/>
      <c r="H166" s="82"/>
      <c r="I166" s="82"/>
      <c r="J166" s="82"/>
      <c r="K166" s="82"/>
    </row>
    <row r="167" spans="1:11" ht="33.6" customHeight="1">
      <c r="A167" s="82" t="s">
        <v>187</v>
      </c>
      <c r="B167" s="82"/>
      <c r="C167" s="82"/>
      <c r="D167" s="82"/>
      <c r="E167" s="82"/>
      <c r="F167" s="82"/>
      <c r="G167" s="82"/>
      <c r="H167" s="82"/>
      <c r="I167" s="82"/>
      <c r="J167" s="82"/>
      <c r="K167" s="82"/>
    </row>
    <row r="168" spans="1:11" ht="36" customHeight="1">
      <c r="A168" s="77"/>
      <c r="B168" s="86" t="s">
        <v>88</v>
      </c>
      <c r="C168" s="86"/>
      <c r="D168" s="86"/>
      <c r="E168" s="87" t="s">
        <v>89</v>
      </c>
      <c r="F168" s="87"/>
      <c r="G168" s="87"/>
      <c r="H168" s="77"/>
      <c r="I168" s="77"/>
      <c r="J168" s="77"/>
      <c r="K168" s="77"/>
    </row>
  </sheetData>
  <mergeCells count="73">
    <mergeCell ref="C80:E80"/>
    <mergeCell ref="F80:H80"/>
    <mergeCell ref="I80:K80"/>
    <mergeCell ref="A85:K85"/>
    <mergeCell ref="A167:K167"/>
    <mergeCell ref="A157:H157"/>
    <mergeCell ref="A95:K95"/>
    <mergeCell ref="A98:K98"/>
    <mergeCell ref="A99:K99"/>
    <mergeCell ref="A139:K139"/>
    <mergeCell ref="A140:K140"/>
    <mergeCell ref="A141:K141"/>
    <mergeCell ref="A142:K142"/>
    <mergeCell ref="A143:K143"/>
    <mergeCell ref="A151:H151"/>
    <mergeCell ref="A153:H153"/>
    <mergeCell ref="E168:G168"/>
    <mergeCell ref="A161:K161"/>
    <mergeCell ref="A162:K162"/>
    <mergeCell ref="A163:K163"/>
    <mergeCell ref="A164:K164"/>
    <mergeCell ref="A165:K165"/>
    <mergeCell ref="A166:K166"/>
    <mergeCell ref="A154:H154"/>
    <mergeCell ref="A94:K94"/>
    <mergeCell ref="A86:K86"/>
    <mergeCell ref="A87:K87"/>
    <mergeCell ref="A88:K88"/>
    <mergeCell ref="A89:K89"/>
    <mergeCell ref="A90:K90"/>
    <mergeCell ref="A91:A92"/>
    <mergeCell ref="B91:B92"/>
    <mergeCell ref="C91:E91"/>
    <mergeCell ref="F91:H91"/>
    <mergeCell ref="I91:K91"/>
    <mergeCell ref="A74:K74"/>
    <mergeCell ref="C75:E75"/>
    <mergeCell ref="F75:H75"/>
    <mergeCell ref="I75:K75"/>
    <mergeCell ref="A79:K79"/>
    <mergeCell ref="C43:E43"/>
    <mergeCell ref="F43:H43"/>
    <mergeCell ref="I43:K43"/>
    <mergeCell ref="A55:K55"/>
    <mergeCell ref="C56:E56"/>
    <mergeCell ref="F56:H56"/>
    <mergeCell ref="I56:K56"/>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0866141732283472" right="0.70866141732283472" top="0.74803149606299213" bottom="0.32" header="0.31496062992125984" footer="0.31496062992125984"/>
  <pageSetup paperSize="9" orientation="landscape" verticalDpi="0" r:id="rId1"/>
  <rowBreaks count="1" manualBreakCount="1">
    <brk id="2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4040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Admin</cp:lastModifiedBy>
  <cp:lastPrinted>2019-08-28T12:01:05Z</cp:lastPrinted>
  <dcterms:created xsi:type="dcterms:W3CDTF">2019-07-18T07:25:18Z</dcterms:created>
  <dcterms:modified xsi:type="dcterms:W3CDTF">2019-08-29T07:37:30Z</dcterms:modified>
</cp:coreProperties>
</file>